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265" tabRatio="643"/>
  </bookViews>
  <sheets>
    <sheet name="приложение 8 БЕЗ КБК" sheetId="12" r:id="rId1"/>
  </sheets>
  <definedNames>
    <definedName name="_FilterDatabase_1">#REF!</definedName>
    <definedName name="_FilterDatabase_2">#REF!</definedName>
    <definedName name="_FilterDatabase_3">#REF!</definedName>
    <definedName name="_FilterDatabase_4" localSheetId="0">'приложение 8 БЕЗ КБК'!$A$7:$J$7</definedName>
    <definedName name="_FilterDatabase_4">#REF!</definedName>
    <definedName name="_xlnm._FilterDatabase" localSheetId="0" hidden="1">'приложение 8 БЕЗ КБК'!$A$7:$ALV$210</definedName>
    <definedName name="_xlnm._FilterDatabase">#REF!</definedName>
    <definedName name="_xlnm.Print_Titles" localSheetId="0">'приложение 8 БЕЗ КБК'!$3:$7</definedName>
    <definedName name="_xlnm.Print_Area" localSheetId="0">'приложение 8 БЕЗ КБК'!$A$1:$M$244</definedName>
  </definedNames>
  <calcPr calcId="145621" iterate="1"/>
</workbook>
</file>

<file path=xl/calcChain.xml><?xml version="1.0" encoding="utf-8"?>
<calcChain xmlns="http://schemas.openxmlformats.org/spreadsheetml/2006/main">
  <c r="J210" i="12" l="1"/>
  <c r="I210" i="12"/>
  <c r="H210" i="12"/>
  <c r="G210" i="12"/>
  <c r="F210" i="12"/>
  <c r="E210" i="12"/>
  <c r="D210" i="12"/>
  <c r="J208" i="12"/>
  <c r="I208" i="12"/>
  <c r="H208" i="12"/>
  <c r="G208" i="12"/>
  <c r="F208" i="12"/>
  <c r="E208" i="12"/>
  <c r="D208" i="12"/>
  <c r="J206" i="12"/>
  <c r="I206" i="12"/>
  <c r="H206" i="12"/>
  <c r="G206" i="12"/>
  <c r="F206" i="12"/>
  <c r="E206" i="12"/>
  <c r="D206" i="12"/>
  <c r="J204" i="12"/>
  <c r="I204" i="12"/>
  <c r="H204" i="12"/>
  <c r="G204" i="12"/>
  <c r="F204" i="12"/>
  <c r="E204" i="12"/>
  <c r="D204" i="12"/>
  <c r="J202" i="12"/>
  <c r="I202" i="12"/>
  <c r="H202" i="12"/>
  <c r="G202" i="12"/>
  <c r="F202" i="12"/>
  <c r="E202" i="12"/>
  <c r="D202" i="12"/>
  <c r="J200" i="12"/>
  <c r="I200" i="12"/>
  <c r="H200" i="12"/>
  <c r="G200" i="12"/>
  <c r="F200" i="12"/>
  <c r="E200" i="12"/>
  <c r="D200" i="12"/>
  <c r="J197" i="12"/>
  <c r="I197" i="12"/>
  <c r="H197" i="12"/>
  <c r="G197" i="12"/>
  <c r="F197" i="12"/>
  <c r="E197" i="12"/>
  <c r="D197" i="12"/>
  <c r="J193" i="12"/>
  <c r="I193" i="12"/>
  <c r="H193" i="12"/>
  <c r="G193" i="12"/>
  <c r="F193" i="12"/>
  <c r="E193" i="12"/>
  <c r="D193" i="12"/>
  <c r="J191" i="12"/>
  <c r="I191" i="12"/>
  <c r="H191" i="12"/>
  <c r="G191" i="12"/>
  <c r="F191" i="12"/>
  <c r="E191" i="12"/>
  <c r="D191" i="12"/>
  <c r="J188" i="12"/>
  <c r="I188" i="12"/>
  <c r="H188" i="12"/>
  <c r="G188" i="12"/>
  <c r="F188" i="12"/>
  <c r="E188" i="12"/>
  <c r="D188" i="12"/>
  <c r="J184" i="12"/>
  <c r="I184" i="12"/>
  <c r="H184" i="12"/>
  <c r="G184" i="12"/>
  <c r="F184" i="12"/>
  <c r="E184" i="12"/>
  <c r="D184" i="12"/>
  <c r="J179" i="12"/>
  <c r="I179" i="12"/>
  <c r="H179" i="12"/>
  <c r="G179" i="12"/>
  <c r="F179" i="12"/>
  <c r="E179" i="12"/>
  <c r="D179" i="12"/>
  <c r="J177" i="12"/>
  <c r="I177" i="12"/>
  <c r="H177" i="12"/>
  <c r="G177" i="12"/>
  <c r="F177" i="12"/>
  <c r="E177" i="12"/>
  <c r="D177" i="12"/>
  <c r="J174" i="12"/>
  <c r="I174" i="12"/>
  <c r="H174" i="12"/>
  <c r="G174" i="12"/>
  <c r="F174" i="12"/>
  <c r="E174" i="12"/>
  <c r="D174" i="12"/>
  <c r="J171" i="12"/>
  <c r="I171" i="12"/>
  <c r="H171" i="12"/>
  <c r="G171" i="12"/>
  <c r="F171" i="12"/>
  <c r="E171" i="12"/>
  <c r="D171" i="12"/>
  <c r="J169" i="12"/>
  <c r="I169" i="12"/>
  <c r="H169" i="12"/>
  <c r="G169" i="12"/>
  <c r="F169" i="12"/>
  <c r="E169" i="12"/>
  <c r="D169" i="12"/>
  <c r="J167" i="12"/>
  <c r="I167" i="12"/>
  <c r="H167" i="12"/>
  <c r="G167" i="12"/>
  <c r="F167" i="12"/>
  <c r="E167" i="12"/>
  <c r="D167" i="12"/>
  <c r="J165" i="12"/>
  <c r="I165" i="12"/>
  <c r="H165" i="12"/>
  <c r="G165" i="12"/>
  <c r="F165" i="12"/>
  <c r="E165" i="12"/>
  <c r="D165" i="12"/>
  <c r="J158" i="12"/>
  <c r="I158" i="12"/>
  <c r="H158" i="12"/>
  <c r="G158" i="12"/>
  <c r="F158" i="12"/>
  <c r="E158" i="12"/>
  <c r="D158" i="12"/>
  <c r="J154" i="12"/>
  <c r="I154" i="12"/>
  <c r="H154" i="12"/>
  <c r="G154" i="12"/>
  <c r="F154" i="12"/>
  <c r="E154" i="12"/>
  <c r="D154" i="12"/>
  <c r="J152" i="12"/>
  <c r="I152" i="12"/>
  <c r="H152" i="12"/>
  <c r="G152" i="12"/>
  <c r="F152" i="12"/>
  <c r="E152" i="12"/>
  <c r="D152" i="12"/>
  <c r="J148" i="12"/>
  <c r="I148" i="12"/>
  <c r="H148" i="12"/>
  <c r="G148" i="12"/>
  <c r="F148" i="12"/>
  <c r="E148" i="12"/>
  <c r="D148" i="12"/>
  <c r="J143" i="12"/>
  <c r="I143" i="12"/>
  <c r="H143" i="12"/>
  <c r="G143" i="12"/>
  <c r="F143" i="12"/>
  <c r="E143" i="12"/>
  <c r="D143" i="12"/>
  <c r="J139" i="12"/>
  <c r="I139" i="12"/>
  <c r="H139" i="12"/>
  <c r="G139" i="12"/>
  <c r="F139" i="12"/>
  <c r="E139" i="12"/>
  <c r="D139" i="12"/>
  <c r="J128" i="12"/>
  <c r="I128" i="12"/>
  <c r="H128" i="12"/>
  <c r="G128" i="12"/>
  <c r="F128" i="12"/>
  <c r="E128" i="12"/>
  <c r="D128" i="12"/>
  <c r="J126" i="12"/>
  <c r="I126" i="12"/>
  <c r="H126" i="12"/>
  <c r="G126" i="12"/>
  <c r="F126" i="12"/>
  <c r="E126" i="12"/>
  <c r="D126" i="12"/>
  <c r="J123" i="12"/>
  <c r="I123" i="12"/>
  <c r="H123" i="12"/>
  <c r="G123" i="12"/>
  <c r="F123" i="12"/>
  <c r="E123" i="12"/>
  <c r="D123" i="12"/>
  <c r="J118" i="12"/>
  <c r="I118" i="12"/>
  <c r="H118" i="12"/>
  <c r="G118" i="12"/>
  <c r="F118" i="12"/>
  <c r="E118" i="12"/>
  <c r="D118" i="12"/>
  <c r="J116" i="12"/>
  <c r="I116" i="12"/>
  <c r="H116" i="12"/>
  <c r="G116" i="12"/>
  <c r="F116" i="12"/>
  <c r="E116" i="12"/>
  <c r="D116" i="12"/>
  <c r="J112" i="12"/>
  <c r="I112" i="12"/>
  <c r="H112" i="12"/>
  <c r="G112" i="12"/>
  <c r="F112" i="12"/>
  <c r="E112" i="12"/>
  <c r="D112" i="12"/>
  <c r="J107" i="12"/>
  <c r="I107" i="12"/>
  <c r="H107" i="12"/>
  <c r="G107" i="12"/>
  <c r="F107" i="12"/>
  <c r="E107" i="12"/>
  <c r="D107" i="12"/>
  <c r="J100" i="12"/>
  <c r="I100" i="12"/>
  <c r="H100" i="12"/>
  <c r="G100" i="12"/>
  <c r="F100" i="12"/>
  <c r="E100" i="12"/>
  <c r="D100" i="12"/>
  <c r="J90" i="12"/>
  <c r="I90" i="12"/>
  <c r="H90" i="12"/>
  <c r="G90" i="12"/>
  <c r="F90" i="12"/>
  <c r="E90" i="12"/>
  <c r="D90" i="12"/>
  <c r="J84" i="12"/>
  <c r="I84" i="12"/>
  <c r="H84" i="12"/>
  <c r="G84" i="12"/>
  <c r="F84" i="12"/>
  <c r="E84" i="12"/>
  <c r="D84" i="12"/>
  <c r="J81" i="12"/>
  <c r="I81" i="12"/>
  <c r="H81" i="12"/>
  <c r="G81" i="12"/>
  <c r="F81" i="12"/>
  <c r="E81" i="12"/>
  <c r="D81" i="12"/>
  <c r="J76" i="12"/>
  <c r="I76" i="12"/>
  <c r="H76" i="12"/>
  <c r="G76" i="12"/>
  <c r="F76" i="12"/>
  <c r="E76" i="12"/>
  <c r="D76" i="12"/>
  <c r="J70" i="12"/>
  <c r="I70" i="12"/>
  <c r="H70" i="12"/>
  <c r="G70" i="12"/>
  <c r="F70" i="12"/>
  <c r="E70" i="12"/>
  <c r="D70" i="12"/>
  <c r="J63" i="12"/>
  <c r="I63" i="12"/>
  <c r="H63" i="12"/>
  <c r="G63" i="12"/>
  <c r="F63" i="12"/>
  <c r="E63" i="12"/>
  <c r="D63" i="12"/>
  <c r="J57" i="12"/>
  <c r="I57" i="12"/>
  <c r="H57" i="12"/>
  <c r="G57" i="12"/>
  <c r="F57" i="12"/>
  <c r="E57" i="12"/>
  <c r="D57" i="12"/>
  <c r="J53" i="12"/>
  <c r="I53" i="12"/>
  <c r="H53" i="12"/>
  <c r="G53" i="12"/>
  <c r="F53" i="12"/>
  <c r="E53" i="12"/>
  <c r="D53" i="12"/>
  <c r="J50" i="12"/>
  <c r="I50" i="12"/>
  <c r="H50" i="12"/>
  <c r="G50" i="12"/>
  <c r="F50" i="12"/>
  <c r="E50" i="12"/>
  <c r="D50" i="12"/>
  <c r="J43" i="12"/>
  <c r="I43" i="12"/>
  <c r="H43" i="12"/>
  <c r="G43" i="12"/>
  <c r="F43" i="12"/>
  <c r="E43" i="12"/>
  <c r="D43" i="12"/>
  <c r="J38" i="12"/>
  <c r="I38" i="12"/>
  <c r="H38" i="12"/>
  <c r="G38" i="12"/>
  <c r="F38" i="12"/>
  <c r="E38" i="12"/>
  <c r="D38" i="12"/>
  <c r="J29" i="12"/>
  <c r="I29" i="12"/>
  <c r="H29" i="12"/>
  <c r="G29" i="12"/>
  <c r="F29" i="12"/>
  <c r="E29" i="12"/>
  <c r="D29" i="12"/>
  <c r="J25" i="12"/>
  <c r="I25" i="12"/>
  <c r="H25" i="12"/>
  <c r="G25" i="12"/>
  <c r="F25" i="12"/>
  <c r="E25" i="12"/>
  <c r="D25" i="12"/>
  <c r="J23" i="12"/>
  <c r="I23" i="12"/>
  <c r="H23" i="12"/>
  <c r="G23" i="12"/>
  <c r="F23" i="12"/>
  <c r="E23" i="12"/>
  <c r="D23" i="12"/>
  <c r="J11" i="12"/>
  <c r="I11" i="12"/>
  <c r="I9" i="12" s="1"/>
  <c r="H11" i="12"/>
  <c r="G11" i="12"/>
  <c r="F11" i="12"/>
  <c r="E11" i="12"/>
  <c r="E9" i="12" s="1"/>
  <c r="D11" i="12"/>
  <c r="H9" i="12"/>
  <c r="D9" i="12"/>
  <c r="F9" i="12" l="1"/>
  <c r="J9" i="12"/>
  <c r="G9" i="12"/>
  <c r="E215" i="12"/>
  <c r="F215" i="12"/>
  <c r="G215" i="12"/>
  <c r="H215" i="12"/>
  <c r="I215" i="12"/>
  <c r="J215" i="12"/>
  <c r="D215" i="12"/>
  <c r="E218" i="12"/>
  <c r="F218" i="12"/>
  <c r="G218" i="12"/>
  <c r="H218" i="12"/>
  <c r="I218" i="12"/>
  <c r="J218" i="12"/>
  <c r="D218" i="12"/>
  <c r="J213" i="12" l="1"/>
  <c r="H213" i="12"/>
  <c r="F213" i="12"/>
  <c r="D213" i="12"/>
  <c r="I213" i="12"/>
  <c r="G213" i="12"/>
  <c r="E213" i="12"/>
  <c r="E243" i="12"/>
  <c r="F243" i="12"/>
  <c r="G243" i="12"/>
  <c r="H243" i="12"/>
  <c r="I243" i="12"/>
  <c r="J243" i="12"/>
  <c r="D243" i="12"/>
  <c r="E241" i="12"/>
  <c r="F241" i="12"/>
  <c r="G241" i="12"/>
  <c r="H241" i="12"/>
  <c r="I241" i="12"/>
  <c r="J241" i="12"/>
  <c r="D241" i="12"/>
  <c r="E238" i="12"/>
  <c r="F238" i="12"/>
  <c r="G238" i="12"/>
  <c r="H238" i="12"/>
  <c r="I238" i="12"/>
  <c r="J238" i="12"/>
  <c r="D238" i="12"/>
  <c r="E236" i="12"/>
  <c r="F236" i="12"/>
  <c r="G236" i="12"/>
  <c r="H236" i="12"/>
  <c r="I236" i="12"/>
  <c r="J236" i="12"/>
  <c r="D236" i="12"/>
  <c r="E233" i="12"/>
  <c r="F233" i="12"/>
  <c r="G233" i="12"/>
  <c r="H233" i="12"/>
  <c r="I233" i="12"/>
  <c r="J233" i="12"/>
  <c r="D233" i="12"/>
  <c r="E231" i="12"/>
  <c r="F231" i="12"/>
  <c r="G231" i="12"/>
  <c r="H231" i="12"/>
  <c r="I231" i="12"/>
  <c r="J231" i="12"/>
  <c r="D231" i="12"/>
  <c r="E229" i="12"/>
  <c r="F229" i="12"/>
  <c r="G229" i="12"/>
  <c r="H229" i="12"/>
  <c r="I229" i="12"/>
  <c r="J229" i="12"/>
  <c r="D229" i="12"/>
  <c r="E222" i="12"/>
  <c r="F222" i="12"/>
  <c r="G222" i="12"/>
  <c r="H222" i="12"/>
  <c r="I222" i="12"/>
  <c r="J222" i="12"/>
  <c r="D222" i="12"/>
  <c r="D220" i="12" l="1"/>
  <c r="I220" i="12"/>
  <c r="I8" i="12" s="1"/>
  <c r="G220" i="12"/>
  <c r="G8" i="12" s="1"/>
  <c r="E220" i="12"/>
  <c r="E8" i="12" s="1"/>
  <c r="J220" i="12"/>
  <c r="J8" i="12" s="1"/>
  <c r="H220" i="12"/>
  <c r="H8" i="12" s="1"/>
  <c r="F220" i="12"/>
  <c r="F8" i="12" s="1"/>
  <c r="D8" i="12" l="1"/>
</calcChain>
</file>

<file path=xl/sharedStrings.xml><?xml version="1.0" encoding="utf-8"?>
<sst xmlns="http://schemas.openxmlformats.org/spreadsheetml/2006/main" count="768" uniqueCount="459">
  <si>
    <t>Год начала строительства (реконструкции)</t>
  </si>
  <si>
    <t>Софинансирование объекта за счет средств федерального бюджета, рублей</t>
  </si>
  <si>
    <t>№ п/п</t>
  </si>
  <si>
    <t>Решение о предоставлении земельного участка для строительства</t>
  </si>
  <si>
    <t>Наименование ГРБС; Наименование муниципального образования; Наименование объекта бюджетных инвестиций</t>
  </si>
  <si>
    <t>Мощность</t>
  </si>
  <si>
    <t>Наименование проектной организации,
№ и дата заключения экспертизы</t>
  </si>
  <si>
    <t>ИТОГО</t>
  </si>
  <si>
    <t>Сметная (предельная) стоимость объекта на 01.01.2021</t>
  </si>
  <si>
    <t>Информация о новых объектах капитального строительства, включенных в региональную адресную инвестиционную программу на 2021 год и плановый период 2022 и 2023 годов</t>
  </si>
  <si>
    <t>Департамент топливно-энергетического комплекса и жилищно-коммунального хозяйства Брянской области</t>
  </si>
  <si>
    <t>в т.ч.:</t>
  </si>
  <si>
    <t>Городской округ город Брянск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</si>
  <si>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</si>
  <si>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</si>
  <si>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</si>
  <si>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</si>
  <si>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</si>
  <si>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"Деснинский" по адресу: г. Брянск, Бежицкий район, ул. Камозина, о/д 29</t>
  </si>
  <si>
    <t>Реконструкция Бордовичских водозаборных сооружений в г. Брянске Брянской области (1 этап)</t>
  </si>
  <si>
    <t>1 скважина</t>
  </si>
  <si>
    <t>поверхностный водозабор 20 тыс. куб.м</t>
  </si>
  <si>
    <t>Городской округ город Клинцы</t>
  </si>
  <si>
    <t>Строительство системы водоснабжения  в с. Ардонь г. Клинцы Брянская область (2-я очередь)</t>
  </si>
  <si>
    <t>сети 18,329 км/ 2 скважины/2 водонапорные башни/2 насосные станции подземного типа</t>
  </si>
  <si>
    <t>Новозыбковский городской округ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</si>
  <si>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</si>
  <si>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д. Крутоберезка Новозыбковского городского округа Брянской области</t>
  </si>
  <si>
    <t>сети 0,052 км1 /скважина/1 насосная станция подземного типа/1 водонапорная башня</t>
  </si>
  <si>
    <t>1 скважина/1 водонапорная башня</t>
  </si>
  <si>
    <t>Сельцовский городской округ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</si>
  <si>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</si>
  <si>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сетей водоснабжения в юго-восточной части города Сельцо Брянской области ( 1 этап)</t>
  </si>
  <si>
    <t>сети 3,0 км/1 скважина</t>
  </si>
  <si>
    <t>сети 7,0 км</t>
  </si>
  <si>
    <t>Стародубский муниципальный округ</t>
  </si>
  <si>
    <t>Строительство насосной станции второго подъема и резервуара воды по ул. Чехова в г. Стародуб Брянской области</t>
  </si>
  <si>
    <t>Реконструкция сетей водоснабжения в с. Курковичи Стародубского района Брянской области</t>
  </si>
  <si>
    <t>сети 0,572 км</t>
  </si>
  <si>
    <t>Городской округ город Фокино</t>
  </si>
  <si>
    <t>Строительство артезианской скважины по ул. Мира  в г. Фокино Брянской области</t>
  </si>
  <si>
    <t>Брасовский муниципальный район</t>
  </si>
  <si>
    <t>Строительство водозаборного сооружения в п. Коммуна Брасовского района Брянской области</t>
  </si>
  <si>
    <t>Реконструкция системы водоснабжения в с. Дубровка Брасовского района Брянской области</t>
  </si>
  <si>
    <t>сети 1,0 км/1 скважина</t>
  </si>
  <si>
    <t>сети 7,967 км</t>
  </si>
  <si>
    <t>Брянский муниципальный район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</si>
  <si>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</si>
  <si>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Брянского района Брянской области</t>
  </si>
  <si>
    <t>сети 9,034 км/2 скважины/2 насосные станции наземного типа/1 водонапорная башня</t>
  </si>
  <si>
    <t>сети 3,953 км/2 скважины/2 насосные станции подземного типа/2 водонапорные башни</t>
  </si>
  <si>
    <t>Строительство системы водоснабжения в микрорайоне Новый п. Глинищево Брянского района Брянской области</t>
  </si>
  <si>
    <t>Реконструкция системы водоснабжения в п. Путёвка Брянского района Брянской области</t>
  </si>
  <si>
    <t>Реконструкция системы водоснабжения в д. Антоновка Брянского района Брянской области</t>
  </si>
  <si>
    <t>сети 1,197 км/1 скважина/1 насосная станция наземного типа</t>
  </si>
  <si>
    <t>сети 2,0 км/2 скважины/1 водонапорная башня</t>
  </si>
  <si>
    <t>сети 1,2 км/1 скважина</t>
  </si>
  <si>
    <t>Выгоничский муниципальный район</t>
  </si>
  <si>
    <t>Реконструкция артезианской скважины в с. Палужье Выгоничского района Брянской области</t>
  </si>
  <si>
    <t>Реконструкция водозаборного узла в с. Городец Выгоничского района Брянской области</t>
  </si>
  <si>
    <t>сети 0,019 км/1 скважина/1 нсосная станция наземного типа/1 водонапорная башня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</si>
  <si>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</si>
  <si>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</si>
  <si>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</si>
  <si>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</si>
  <si>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сети 3,919 км</t>
  </si>
  <si>
    <t>сети 4,0 км/1 водонапорная башня</t>
  </si>
  <si>
    <t>Дубровский муниципальный район</t>
  </si>
  <si>
    <t>Реконструкция водозаборного сооружения в д. Большая Островня Дубровского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</si>
  <si>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</si>
  <si>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сети 1,285 км/1 скважина/1 насосная станция подземного типа/1 водонапорная башня</t>
  </si>
  <si>
    <t>Дятьковский муниципальный район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</si>
  <si>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</si>
  <si>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</si>
  <si>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сети 5,838 км/1 скважина/1 насосная станция подземного типа/1 водонапорная башня</t>
  </si>
  <si>
    <t>сети 3,5 км/1 скважина/1 насосная станция подземного типа/1 водонапорная башня</t>
  </si>
  <si>
    <t>Строительство системы водоснабжения в н.п. Гостиловка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</si>
  <si>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</si>
  <si>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сети 2,532 км/1 скважина/1 насосная станция подземного типа/1 водонапорная башня</t>
  </si>
  <si>
    <t xml:space="preserve">сети 2,0 км 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</si>
  <si>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</si>
  <si>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</si>
  <si>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</si>
  <si>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с. Денисковичи Злынковского района Брянской области</t>
  </si>
  <si>
    <t>Клетнянский муниципальный район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</si>
  <si>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</si>
  <si>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н.п.Новотроицкое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</si>
  <si>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</si>
  <si>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</si>
  <si>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</si>
  <si>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Строительство сетей водоснабжения в н.п. Старая Мармазовка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</si>
  <si>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</si>
  <si>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сети 4,989 км/1 скважина/1насосная станция подземного типа/1 водонапорная башня</t>
  </si>
  <si>
    <t>1 скважина/1 насосная станция</t>
  </si>
  <si>
    <t>сети 2,75 км/1 скважина/1 насосная станция</t>
  </si>
  <si>
    <t>сети 2,0 км/1 насосная станция</t>
  </si>
  <si>
    <t>сети 5,2 км/1 скважина/1насосная станция</t>
  </si>
  <si>
    <t>сети 2,9 км/1 скважина/1 насосная станция</t>
  </si>
  <si>
    <t>сети 2,5 км/1 скважина/1 насосная станция</t>
  </si>
  <si>
    <t>Климовский муниципальный район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</si>
  <si>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</si>
  <si>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</si>
  <si>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</si>
  <si>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</si>
  <si>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сети 1,0 км/1 скважина/1 водонапорная башня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</si>
  <si>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</si>
  <si>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</si>
  <si>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</si>
  <si>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Реконструкция артскважины и водопроводной сети в п.Первое Мая Клинцовского района Брянской области</t>
  </si>
  <si>
    <t>сети 1,263 км/1 скважина/1 насосная станция подземного типа</t>
  </si>
  <si>
    <t>сети 6,0 км/2 скважины</t>
  </si>
  <si>
    <t>сети 4,0 км/1 скважина</t>
  </si>
  <si>
    <t>Красногорский муниципальный район</t>
  </si>
  <si>
    <t>Модернизация водозаборного сооружения по пер.Славы в пгт Красная Гора Красногорского района Брянской области</t>
  </si>
  <si>
    <t>Модернизация системы водоснабжения в пгт Красная Гора Красногорского района Брянской области (1 очередь)</t>
  </si>
  <si>
    <t>сети 0,245 км/1скважина/1 насосная станция наземного типа/1 водонапорная башня</t>
  </si>
  <si>
    <t>сети 3,3 км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</si>
  <si>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</si>
  <si>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</si>
  <si>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Реконструкция водопроводной сети в с.Новая Романовка Мглинского района Брянской области</t>
  </si>
  <si>
    <t>сети 0,2 км/1скважина/1 насосная станция наземного типа</t>
  </si>
  <si>
    <t>сети 1,5 км</t>
  </si>
  <si>
    <t>Навлинский муниципальный район</t>
  </si>
  <si>
    <t>Строительство системы водоснабжения в с. Чичково Навлинского района Брянской области</t>
  </si>
  <si>
    <t>сети 1,5 км/1 скважина/1 водонапорная башня</t>
  </si>
  <si>
    <t>Погарский муниципальный район</t>
  </si>
  <si>
    <t>Строительство системы водоснабжения в с. Лобки Погарского района Брянской области</t>
  </si>
  <si>
    <t>сети 3,083 км/1 скважина/1 насосная станция наземного типа</t>
  </si>
  <si>
    <t>Почепский муниципальный район</t>
  </si>
  <si>
    <t>Реконструкция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</si>
  <si>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</si>
  <si>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</si>
  <si>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</si>
  <si>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сети 11,095 км</t>
  </si>
  <si>
    <t>сети 2,5 км/1 скважина/1 водонапорная башня</t>
  </si>
  <si>
    <t>сети 2,2 км</t>
  </si>
  <si>
    <t>Рогнединский муниципальный район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</si>
  <si>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</si>
  <si>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в н.п. Осовик Рогнединского района Брянской области</t>
  </si>
  <si>
    <t>сети 2,403 км/1 водонапорная башня</t>
  </si>
  <si>
    <t>сети 2,756/2 насосная станция наземного типа/1 водонапорная башня</t>
  </si>
  <si>
    <t>Севский муниципальный район</t>
  </si>
  <si>
    <t>Реконструкция системы водоснабжения в с.Бересток Севского района Брянской области</t>
  </si>
  <si>
    <t>Строительство системы водоснабжения в п.Косицы Севского района Брянской области</t>
  </si>
  <si>
    <t>Строительство системы водоснабжения в с.Сенное Севского района Брянской области</t>
  </si>
  <si>
    <t>Строительство системы водоснабжения в с.Шведчики Севского района Брянской области</t>
  </si>
  <si>
    <t>1 водонапорная башня</t>
  </si>
  <si>
    <t>сети 2,6 км</t>
  </si>
  <si>
    <t>Суземский муниципальный район</t>
  </si>
  <si>
    <t>Реконструкция системы водоснабжения в с. Негино Суземского района Брянской области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</si>
  <si>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</si>
  <si>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</si>
  <si>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Унечский муниципальный район</t>
  </si>
  <si>
    <t>Строительство водоснабжения в н.п.Робчик Унечского района Брянской области (1 очередь)</t>
  </si>
  <si>
    <t>Реконструкция водоснабжения в н.п. Брянкустичи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</si>
  <si>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</si>
  <si>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</si>
  <si>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 xml:space="preserve">сети 1,5 км/1 скважина </t>
  </si>
  <si>
    <t>сети 6,5 км/1 скважина</t>
  </si>
  <si>
    <t>сети 12,0 км/1 скважина/1 водонапорная башня</t>
  </si>
  <si>
    <t>сети 4,0 км</t>
  </si>
  <si>
    <t>Локотское городское поселение Брасовского муниципального района</t>
  </si>
  <si>
    <t>Строительство системы водоснабжения в п. Локоть Брасовского района Брянской области</t>
  </si>
  <si>
    <t>Бытошское городское поселение Дятьковского муниципального района</t>
  </si>
  <si>
    <t>Реконструкция систем водоснабжения в п. Бытошь - д. Будочки Дятьковского района Брянской области (1 очередь строительства)</t>
  </si>
  <si>
    <t>сети 10,0 км/1 скважина/1 насосная станция наземного типа/1 водонапорная башня</t>
  </si>
  <si>
    <t>Дятьковское городское поселение Дятьковского муниципального района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</si>
  <si>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</si>
  <si>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4 станции разбавления и обеззараживания артезианской воды/9 скважин</t>
  </si>
  <si>
    <t>Злынковское городское поселение Злынковского муниципального района</t>
  </si>
  <si>
    <t>Строительство водозаборного сооружения в г. Злынка Злынковского района Брянской области</t>
  </si>
  <si>
    <t>сети 0,025 км/1 скважина/1 насосная станция наземного типа</t>
  </si>
  <si>
    <t>Карачевское городское поселение Карачевского муниципального района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</si>
  <si>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</si>
  <si>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 Карачеве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</si>
  <si>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</si>
  <si>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сети 2,171 км/1 скважина/1 насосная станция 1-го подъема/1 насосная станция 2-го подъема</t>
  </si>
  <si>
    <t>сети 0,5 км/1 скважина</t>
  </si>
  <si>
    <t>сети 0,3 км/1 водонапорная башня</t>
  </si>
  <si>
    <t>Клетнянское городское поселение Клетнянского муниципального района</t>
  </si>
  <si>
    <t>Строительство сетей водоснабжения в п. Клетня Клетнянского района Брянской области (1 очередь)</t>
  </si>
  <si>
    <t>Климовское городское поселение Климовского муниципального района</t>
  </si>
  <si>
    <t>Реконструкция водоснабжения в рп Климово Климовского района Брянской области (2 очередь строительства)</t>
  </si>
  <si>
    <t>Строительство артезианской скважины на территории Урочище Чирячье в рп Климово Климовского района Брянской области</t>
  </si>
  <si>
    <t>сети 5,2 км/2 скважины</t>
  </si>
  <si>
    <t>Любохонское городское поселение Дятьковского муниципального района</t>
  </si>
  <si>
    <t>Реконструкция системы водоснабжения в п.Любохна Дятьковского района Брянской области</t>
  </si>
  <si>
    <t>сети 2,6 км/1 скважина</t>
  </si>
  <si>
    <t>Комаричское городское поселение Комаричского муниципального района</t>
  </si>
  <si>
    <t>Реконструкция системы водоснабжения в рп Комаричи Комаричского района Брянской области</t>
  </si>
  <si>
    <t>1 станция водоочистки</t>
  </si>
  <si>
    <t>Навлинское городское поселение Навлинского муниципального района</t>
  </si>
  <si>
    <t>Строительство водозаборного сооружения по ул. Тютчева в п. Навля Навлинского района Брянской области</t>
  </si>
  <si>
    <t>Погарское городское поселение Погарского муниципального района</t>
  </si>
  <si>
    <t>Реконструкция водопроводных сетей по ул. Жданова и Нижне-Ленинская в пгт Погар Погарского района Брянской области</t>
  </si>
  <si>
    <t>сети 1,771 км</t>
  </si>
  <si>
    <t>Рогнединское городское поселение Рогнединского муниципального района</t>
  </si>
  <si>
    <t>Реконструкция системы водоснабжения в н.п. Рогнедино Рогнединского района Брянской области</t>
  </si>
  <si>
    <t>сети 5,0 км/3 скважины</t>
  </si>
  <si>
    <t>Кокоревское городское поселение Суземского муниципального района</t>
  </si>
  <si>
    <t>Строительство водопроводных сетей в пгт Кокоревка Суземского района Брянской области</t>
  </si>
  <si>
    <t>сети 2,042 км</t>
  </si>
  <si>
    <t>Севское городское поселение Севского муниципального района</t>
  </si>
  <si>
    <t>Строительство системы водоснабжения в д.Стрелецкая Слобода Севского района Брянской области</t>
  </si>
  <si>
    <t>сети 2,0 км/1 скважина/1 водонапорная башня</t>
  </si>
  <si>
    <t xml:space="preserve">сети 2,0 км/1 скважина </t>
  </si>
  <si>
    <t>Реконструкция системы водоснабжения в с. Веребск Брасовского района Брянской области</t>
  </si>
  <si>
    <t>Строительство системы водоснабжения в  п. Хутор-Бор Выгоничского района 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</si>
  <si>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</si>
  <si>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в п. Пильшино Выгоничского района Брянской области</t>
  </si>
  <si>
    <t>сети 2,0 км/1 скважина</t>
  </si>
  <si>
    <t>сети 1,5 км/1 скважина</t>
  </si>
  <si>
    <t>Реконструкция системы водоснабжения в с. Кузнецы Гордеевского района Брянской области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</si>
  <si>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</si>
  <si>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</si>
  <si>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</si>
  <si>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в г. Брянске Брянской области  (2 этап)</t>
  </si>
  <si>
    <t>1 станция 3-го подъема</t>
  </si>
  <si>
    <t>Строительство сетей водоснабжения в юго-восточной части города Сельцо Брянской области (2 этап)</t>
  </si>
  <si>
    <t>сети 8,0 км</t>
  </si>
  <si>
    <t>Строительство сетей водоснабжения в юго-западной части города Сельцо Брянской области</t>
  </si>
  <si>
    <t xml:space="preserve">сети 3,5 км </t>
  </si>
  <si>
    <t>Дубровское городское поселение Дубровского муниципального района</t>
  </si>
  <si>
    <t>Строительство водозаборного узла в р.п. Дубровка Дубровского района Брянской области</t>
  </si>
  <si>
    <t>сети 0,2 км/1 скважина/1 водонапорная башня</t>
  </si>
  <si>
    <t>Реконструкция  системы водоснабжения в г.Дятьково Дятьковского района Брянской области</t>
  </si>
  <si>
    <t>1 станция разбавления и обеззараживания артезианской воды/ 1 скважина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</si>
  <si>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</si>
  <si>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сети 6,5 км/1 скважина/1 насосная станция подземного типа/1 водонапорная башня</t>
  </si>
  <si>
    <t>Реконструкция системы водоснабжения в с. Большие Щербиничи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</si>
  <si>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</si>
  <si>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2 станции обезжелезивания воды</t>
  </si>
  <si>
    <t>Реконструкция водоснабжения в н.п.Акуличи Клетнянского района Брянской области</t>
  </si>
  <si>
    <t>Реконструкция водоснабжения в н.п.Николаевка Клетнянского района Брянской области</t>
  </si>
  <si>
    <t>сети 3,0 км/1 скважина/1насосная станция</t>
  </si>
  <si>
    <t>сети 2,1 км/1 скважина/2 насосные станции</t>
  </si>
  <si>
    <t>Строительство сетей водоснабжения в п. Клетня Клетнянского района Брянской области (2 очередь)</t>
  </si>
  <si>
    <t xml:space="preserve">сети 9,0 км 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</si>
  <si>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</si>
  <si>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</si>
  <si>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</si>
  <si>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сети 7,9 км/2 скважины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</si>
  <si>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</si>
  <si>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</si>
  <si>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сети 6,227 км/3 скважины/3 водонапорные башни</t>
  </si>
  <si>
    <t>Реконструкция водопроводной сети в н.п. Высокое Мглинского района Брянской области</t>
  </si>
  <si>
    <t>сети 1,8 км</t>
  </si>
  <si>
    <t>Строительство водопроводной сети по ул. Ижукина  в п. Навля Навлинского района Брянской области</t>
  </si>
  <si>
    <t xml:space="preserve">сети 2,2 км </t>
  </si>
  <si>
    <t>Строительство системы водоснабжения  в п. Алтухово  Навлинского района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</si>
  <si>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</si>
  <si>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</si>
  <si>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</si>
  <si>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</si>
  <si>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</si>
  <si>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сети 7,0 км/1 скважина/1 водонапорная башня</t>
  </si>
  <si>
    <t>сети 1,0 км/1скважина/1 водонапорная башня</t>
  </si>
  <si>
    <t>Почепское городское поселение Почепского муниципального района</t>
  </si>
  <si>
    <t>Строительство артезианской скважины с разводящими сетями по ул. Ново-Полянская в г. Почепе Брянской области</t>
  </si>
  <si>
    <t>сети 2,5 км/1 скважина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</si>
  <si>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</si>
  <si>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</si>
  <si>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</si>
  <si>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</si>
  <si>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</si>
  <si>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сети 6,8 км/1 скважина/1 водонапорная башня</t>
  </si>
  <si>
    <t>сети 6,25 км/1 скважина/1 водонапорная башня</t>
  </si>
  <si>
    <t>Реконструкция системы водоснабжения в н.п. Снопоть Рогнединского района Брянской области</t>
  </si>
  <si>
    <t>сети 5,5 км/2 скважины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</si>
  <si>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</si>
  <si>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</si>
  <si>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</si>
  <si>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сети 1,2 км/1 водонапорная башня</t>
  </si>
  <si>
    <t>сети 0,8 км/1 водонапорная башня</t>
  </si>
  <si>
    <t xml:space="preserve">1 скважина 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</si>
  <si>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</si>
  <si>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</si>
  <si>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Суражское городское поселение Суражского муниципального района</t>
  </si>
  <si>
    <t>Реконструкция системы водоснабжения в г. Сураж Суражского района Брянской области</t>
  </si>
  <si>
    <t>сети 9,0 км</t>
  </si>
  <si>
    <t>Трубчевский муниципальный район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</si>
  <si>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</si>
  <si>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</si>
  <si>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</si>
  <si>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сети 1,85 км/1скважина/1 водонапорная башня</t>
  </si>
  <si>
    <t>сети 0,1 км/1 скважина</t>
  </si>
  <si>
    <t>сети 4,05 км</t>
  </si>
  <si>
    <t>Реконструкция водоснабжения  в н.п. Писаревка Унечского района Брянской области</t>
  </si>
  <si>
    <t>Строительство водоснабжения в н.п. Красновичи Унечского района Брянской области</t>
  </si>
  <si>
    <t>сети 1,6 км/1 скважина</t>
  </si>
  <si>
    <t>Модернизация системы водоснабжения в пгт Красная Гора Красногорского района Брянской области (2 очередь)</t>
  </si>
  <si>
    <t>Унечское городское поселение Унечского муниципального района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</si>
  <si>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</si>
  <si>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</si>
  <si>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станция 2-го подъема воды</t>
  </si>
  <si>
    <t>сети 6,0 км</t>
  </si>
  <si>
    <t>Реконструкция водопроводной сети по ул. Куйбышева, ул. Кирова в г. Фокино Брянской области</t>
  </si>
  <si>
    <t>сети 3,1 км</t>
  </si>
  <si>
    <t>Реконструкция водопроводных сетей в с. Внуковичи Новозыбковского городского округа Брянской области</t>
  </si>
  <si>
    <t>Реконструкция водозаборного узла по ул. Зеленая в д. Скрябино Выгоничского района Брянской области</t>
  </si>
  <si>
    <t>Реконструкция водопроводных сетей в н.п. Творишино Гордеевского района Брянской области</t>
  </si>
  <si>
    <t xml:space="preserve">сети 2,9 км </t>
  </si>
  <si>
    <t>Реконструкция системы водоснабжения в д.Пеклино Дубровского района Брянской области</t>
  </si>
  <si>
    <t>Реконструкция системы водоснабжения в п.Серпеевский Дубровского района Брянской области</t>
  </si>
  <si>
    <t>сети 0,1 км/1 водонапорная башня</t>
  </si>
  <si>
    <t>Строительство системы водоснабжения в п. Олсуфьево Жуковского района Брянской области (II очередь)</t>
  </si>
  <si>
    <t>сети 3,0 км/1 скважина/1 водонапорная башня</t>
  </si>
  <si>
    <t>Строительство водонапорной башни в д. Масловка Карачевского района Брянской области</t>
  </si>
  <si>
    <t>Реконструкция водопроводной сети в н.п. Курчичи Мглинского района Брянской области</t>
  </si>
  <si>
    <t xml:space="preserve">сети 1,6 км </t>
  </si>
  <si>
    <t>Реконструкция водопроводных сетей по ул. Пушкина в пгт Погар Погарского района Брянской области</t>
  </si>
  <si>
    <t xml:space="preserve">сети 0,9 км </t>
  </si>
  <si>
    <t>Строительство водопроводной сети от ул. Щемелинина до ул. Моложежная в с. Семцы Почепского района Брянской области</t>
  </si>
  <si>
    <t xml:space="preserve">Строительство водонапорной башни в н.п. Новое Село Стародубского района Брянской области  </t>
  </si>
  <si>
    <t>Строительство очистных сооружений в пос. Навля Навлинского района Брянской области (1 этап)</t>
  </si>
  <si>
    <t>900м3/сутки</t>
  </si>
  <si>
    <t>Реконструкция очистных сооружений в п. Клетня Клетнянского района Брянской области</t>
  </si>
  <si>
    <t>400 м3/сутки</t>
  </si>
  <si>
    <t>сети 10,0 км/1 скважина/1 водонапорная башня</t>
  </si>
  <si>
    <t>Постановление Выгоничской поселковой администрации от 25.10.2019 г. № 382 "О присвоении адресов земельным участкам в с. Городец Выгоничского района Брянской области по ул. Полевой"</t>
  </si>
  <si>
    <t>не требуется на линейные объекты (Закон Брянской области от 09.06.2015 № 42-З)</t>
  </si>
  <si>
    <t>Постановление администрации Злынковского района от 24.09.2020 г. № 226 " О резервировании земельного участка для муниципальных нужд под строительство объектов"</t>
  </si>
  <si>
    <t>Постановление администрации Карачевского района от 11.03.2020 г. № 347 "Об утверждении схемы расположения земельного участка на кадастровом плане территории, расположенного по адресу: Российская Федерация, Брянская область, Карачевский муниципальный район, Карачевское городское поселение"</t>
  </si>
  <si>
    <t>Постановление администрации  Клетнянского района от 16.12.2015 г. № 1075 "Об утверждении схемы расположения земельного участка : Брянская облсть, Клетнянский район, д. Синицкое, ул. Молодежная"</t>
  </si>
  <si>
    <t>ООО "ИнвестСтрой" № 32-1-1-3-027492-2019 от 11.10.2019 (проектная документация и результаты инженерных изысканий), № 32-1-1041-19 от 21.10.2019 - проверка достоверности определения сметной стоимости</t>
  </si>
  <si>
    <t>1 насосная станция 2-го  подъема</t>
  </si>
  <si>
    <t>сети 0,947 км</t>
  </si>
  <si>
    <t>Постановление администрации Погарского района от 05.03.2020 № 231 "Об утверждении схемы расположения земельного участка в кадастровом квартале 32:19:0030105 на кадастровом пплане территории"</t>
  </si>
  <si>
    <t>Постановление администрации Клинцовского района от 20.03.2020 № 144 "Об утверждении схемы расположения земельного участка на кадастровом плане территории"</t>
  </si>
  <si>
    <t>Постановление Новозыбковской городской администрации от 06.05.2020 г. № 361 Постановление Новозыбковской городской администрации "Об утверждении схемы расположения земельного участка на кадастровом плане территории с. Белый Колодезь"</t>
  </si>
  <si>
    <t>Разработка ПСД и получение положительного заключения государственной экспертизы планируется до 20.12.2020</t>
  </si>
  <si>
    <t>Разработка ПСД и получение положительного заключения государственной экспертизы планируется до 01.09.2021</t>
  </si>
  <si>
    <t>Разработка ПСД и получение положительного заключения государственной экспертизы планируется до 01.09.2022</t>
  </si>
  <si>
    <t>Работа по оформлению земельного участка будет закончена не позднее 20.12.2020</t>
  </si>
  <si>
    <t>Работа по оформлению земельного участка будет закончена не позднее 01.09.2021</t>
  </si>
  <si>
    <t>Работа по оформлению земельного участка будет закончена не позднее 01.09.2022</t>
  </si>
  <si>
    <t>Постановление администрации Дубровского района от 08.06.2020 "Об утверждении схемы расположения земельного участка в кадастровом квартале"</t>
  </si>
  <si>
    <t>Постановление администрации Гордеевского района от 07.08.2020 № 318 " Об утверждении градостроительного плана земельного участка, расположенного по адресу: д. Староновицкая"</t>
  </si>
  <si>
    <t>Жуковский муниципальный округ</t>
  </si>
  <si>
    <t>Департамент строительства Брянской области</t>
  </si>
  <si>
    <t xml:space="preserve"> </t>
  </si>
  <si>
    <t>Реконструкция ледового дворца "Пересвет" г.Брянск</t>
  </si>
  <si>
    <t>45 чел./смену</t>
  </si>
  <si>
    <t>Планируемый срок получения заключения экспертизы - второе полугодие 2022 года</t>
  </si>
  <si>
    <t>Строительство комплекса спортивных площадок в Бежицком районе г. Брянска</t>
  </si>
  <si>
    <t>44 чел./смену</t>
  </si>
  <si>
    <t>Планируемый срок получения заключения экспертизы - второе полугодие 2021 года</t>
  </si>
  <si>
    <t>Строительство объекта «Автодорога по ул. Ильи Иванова в Советском районе г. Брянска</t>
  </si>
  <si>
    <t>2,02 км.</t>
  </si>
  <si>
    <t>ООО "Дорожник", планируемый срок получения заключения экспертизы - первое полугодие 2021 года</t>
  </si>
  <si>
    <t>Строительство объекта «Автодорога по ул. имени Визнюка в Советском районе г. Брянска</t>
  </si>
  <si>
    <t>1,199 км.</t>
  </si>
  <si>
    <t>ООО "Дорожник", планируемый срок получения заключения экспертизы - 4 квартал 2020 года</t>
  </si>
  <si>
    <t>Строительство автодороги по ул.Счастливой (от ул.Советской до ул.Объездной) в Советском районе г.Бряска</t>
  </si>
  <si>
    <t>0,45 км.</t>
  </si>
  <si>
    <t>МКУ "УЖКХ г. Брянска", планируемый срок получения заключения экспертизы - первое полугодие 2021 года</t>
  </si>
  <si>
    <t>Строительство автомобильной дороги - защитной дамбы Брянск 1 - Брянск 2 г. Брянска (2 этап)</t>
  </si>
  <si>
    <t>ООО "Проект-Сервис", №32-1-1-3-0551-2018 от 25.12.2018г.; №32-1-0552-18 от 25.12.2019 г.</t>
  </si>
  <si>
    <t>Строительство подъездной дороги к молочно-товарной ферме на 3600 голов, расположенной по адресу: н.п. Брасово, Брасовского района Брянской области</t>
  </si>
  <si>
    <t>3,93 км.</t>
  </si>
  <si>
    <t>ООО "АванПроект", №32-1-1-3-038733-2019 от 30.12.2019г.; №32-1-1221-19 от 30.12.2019 г.</t>
  </si>
  <si>
    <t>Строительство физкультурно-оздоровительного комплекса в н.п. Выгоничи Брянской области</t>
  </si>
  <si>
    <t>ГКУ "УКС по Брянской области", № 32-1-1-3-040917-2020 от 27.08.2020</t>
  </si>
  <si>
    <t>Карачевский муниципальный район</t>
  </si>
  <si>
    <t>Реконструкция автомобильной дороги Карачев-Ружное на участках км 0+000 - км 19+601, км 19+814  - км 23+847 в Карачевском районе Брянской области. 1 этап.</t>
  </si>
  <si>
    <t>15,94 км.</t>
  </si>
  <si>
    <t>ООО "Дорожник", №32-1-1-3-027961-2019 от 16.10.2019г., №32-1-1026-19 от 16.10.2019 г.</t>
  </si>
  <si>
    <t>Реконструкция автомобильной дороги Карачев-Ружное на участках км 0+000 - км 19+601, км 19+814  - км 23+847 в Карачевском районе Брянской области. 2 этап</t>
  </si>
  <si>
    <t>7,694 км.</t>
  </si>
  <si>
    <t>Строительство автомобильной дороги "Подъезд к производственной площадке ООО "Агропромышленный холдинг "Добронравов АГРО" в Навлинском районе Брянской области"</t>
  </si>
  <si>
    <t>2,601 км.</t>
  </si>
  <si>
    <t>ООО "Дорожник", №32-1-1-3-033090-2019 от 27.11.2019г., №32-1-1164-19 от 18.12.2019 г.</t>
  </si>
  <si>
    <t>Реконструкция автомобильной дороги "Брянск-Новозыбков"-Баклань-Котляково на участке км 0+000 - км 17+690 в Унечском и Почепском районах Брянской области. 2 этап км 0+000 - км 9+913</t>
  </si>
  <si>
    <t>Создание Центра культурного развития в г. Почепе Почепского района</t>
  </si>
  <si>
    <t>3 116 кв.м.</t>
  </si>
  <si>
    <t>Проект будет разработан в конце 2022 года</t>
  </si>
  <si>
    <t>Реконструкция автомобильной дороги "Семцы - Рамасуха - Трубчевск" - Петровск на участке км 0+100 - км 8+573 в Трубчевском районе Брянской области</t>
  </si>
  <si>
    <t>8,473 км.</t>
  </si>
  <si>
    <t>Газификация н.п. Пучковка Унечского района Брянской области</t>
  </si>
  <si>
    <t>4,5 км.</t>
  </si>
  <si>
    <t>ГКУ "УКС по Брянской области", планиуемый срок получения заключения экспертизы - конец 2020 года</t>
  </si>
  <si>
    <t>Предоставление земельного участка не требуется</t>
  </si>
  <si>
    <t>Работа по оформлению земельного участка будет закончена не позднее 01.10.2022</t>
  </si>
  <si>
    <t>Градостроительный план земельного участка № RU32503101-07</t>
  </si>
  <si>
    <t>Работа по оформлению земельного участка будет закончена не позднее 01.03.2021</t>
  </si>
  <si>
    <t>Работа по оформлению земельного участка будет закончена не позднее 01.10.2021</t>
  </si>
  <si>
    <t>Работа по оформлению земельного участка будет закончена не позднее 01.01.2021</t>
  </si>
  <si>
    <t>Постановление Брянской городской администрации от 04.08.2020 №1967-П "Об утверждении изменений в проект планировки территории магистрали городского значения на участке от железнодорожного вокзала Брянск-1 Володарского района до проспекта Московского Фокинского района города Брянска, утвержденный постановлением Брянской городской администрации от 16.03.2017 N 867-п, с дополнением его проектами межевания"</t>
  </si>
  <si>
    <t>Постановление администрации Брасовского района № 462 от 10.12.2019 г."Об утверждении проекта планировки территории, содержащий проект межевания территории для размещения линейного объекта: "Строительство подъездной дороги к молочно-товарной ферме на 3600 голов, расположенной по адресу: н.п. Брасово Брасовского района Брянской области"</t>
  </si>
  <si>
    <t>Постановление  Правительства Брянской области № 520-п от 13.11.2019 г."Об утверждении основной части проекта планировки территории, содержащей проект межевания территории, для размещения линейного объекта на реконструкцию автомобильной дороги Карачев-Ружное на участках км 0+000-км 19+601, км 19+814- км 23+847 в Карачевском районе Брянской области"</t>
  </si>
  <si>
    <t>Решение Навлинского поселкового совета народных депутатаов №3-274 от 22.08.2019 г.  "Об утверждении заключения по результатам публичных слушаний по проекту планировки территории, содержащий проект межевания территории, на строительство автомобильной дороги «Подъезд к производственной площадке ООО «Агропромышленный Холдинг «Добронравов Агро» в Навлинском районе Брянской области"</t>
  </si>
  <si>
    <t>Постановление  Правительства Брянской области № 477-п от 14.10.2019 г."Об утверждении основной части проекта планировки территории, содержащей проект межевания территории, для размещения линейного объекта на реконструкцию автомобильной дороги "Брянск-Новозыбков"-Баклань-Котляково на участке км 0+000 - км 17+690 в Унечском и Почепском районах Брянской области"</t>
  </si>
  <si>
    <t>Постановление  Правительства Брянской области № 495-п от 21.10.2019 г. "Об утверждении основной части проекта планировки территории, содержащей проект межевания территории (основная часть), для размещения линейного объекта на реконструкцию автомобильной дороги "Семцы - Рамасуха - Трубчевск" - Петровск на участке км 0+100 - км 8+707 в Трубчевском районе Брянской области, Постановление  Правительства Брянской области №456-п от 28.09.2020 г. "Овнесении изменений в постановление Правительства Брянской области от 21.10.2019 года №495-п "Об утверждении основной части проекта планировки территории, содержащей проект межевания территории (основная часть), для размещения линейного объекта на реконструкцию автомобильной дороги "Семцы - Рамасуха - Трубчевск" - Петровск на участке км 0+100 - км 8+707 в Трубчевском районе Брянской области"</t>
  </si>
  <si>
    <t>Департамент культуры Брянской области</t>
  </si>
  <si>
    <t>Реконструкция здания МБУДО «Детская школа искусств №3 им. Г.В. Свиридова» (г. Брянск, ул. Клары Цеткин, 21)</t>
  </si>
  <si>
    <t>500,0 кв. м</t>
  </si>
  <si>
    <t>Реконструкция здания МБУДО «Городская детская хоровая школа г. Брянска» (г. Брянск, ул. Клинцовская, 60)</t>
  </si>
  <si>
    <t>1 700 кв. м</t>
  </si>
  <si>
    <t>Соглашение о сервитуте от 27.02.20г</t>
  </si>
  <si>
    <t>294,3 кв. м</t>
  </si>
  <si>
    <t xml:space="preserve">Свидетельство о государственной регистрации права 32-АЖ № 120843 </t>
  </si>
  <si>
    <t>ООО "ССТ-ПРОЕКТ", планируемый срок получения заключения экспертизы - ноябрь 2020 года</t>
  </si>
  <si>
    <t>ООО"Акварель", планируемый срок получения заключения экспертизы -  декабрь 2020 года</t>
  </si>
  <si>
    <t>ООО «АРКАДА ПЛЮС», планируемый срок получения заключения экспертизы - декабрь 2020 года</t>
  </si>
  <si>
    <t>Государственное Казенное Учреждение «Управление капитального строительства Брянской области», экспертиза от 14.10.2020 г. № 32-1-1-3-051074-2020</t>
  </si>
  <si>
    <t>Государственное Казенное Учреждение «Управление капитального строительства Брянской области», эксспертиза от 12.10.2020 г. № 32-1-1-3-050468-2020</t>
  </si>
  <si>
    <t>Государственное Казенное Учреждение «Управление капитального строительства Брянской области»,экспертиза от 15.10.2020 № 32-1-1-3-051528-2020</t>
  </si>
  <si>
    <t>Государственное Казенное Учреждение «Управление капитального строительства Брянской области», экспертиза от 02.04.2020 № 32-1-1-3-010188-2020</t>
  </si>
  <si>
    <t>Постановление Клинцовской городской администрации от 12.12.2019 г. № 2333 "Об утверждении схемы расположения земельного участка на кадастровом плане территории, расположенного по адресу: Российская Федерация, Брянская область, городской округ город Клинцы, село Ардонь, улица Рабочая, земельный участок 28А"</t>
  </si>
  <si>
    <t>Государственное Казенное Учреждение «Управление капитального строительства Брянской области», экспертиза от 22.05.2020 г. № 32-1-1-3-019120-2020</t>
  </si>
  <si>
    <t>Постановление администрации Жуковского района от 20.01.2020 г. № 28 "Об утверждении схемы расположения земельного участка"</t>
  </si>
  <si>
    <t>Не требуется на линейные объекты (Закон Брянской области от 09.06.2015 № 42-З)</t>
  </si>
  <si>
    <t>Государственное Казенное Учреждение «Управление капитального строительства Брянской области», экспертиза от 10.08.2020 № 32-1-1-3-037160-2020</t>
  </si>
  <si>
    <t>Государственное Казенное Учреждение «Управление капитального строительства Брянской области», экспертиза от 30.09.2020 № 32-1-1-3-048111-2020</t>
  </si>
  <si>
    <t>Постановление администрации г. Сельцо от 02.07.2020 № 226  "Об утверждении схемы расположения земельного участка на кадастровом плане территории", кадастровый № 32:32:0030107:176</t>
  </si>
  <si>
    <t>Государственное Казенное Учреждение «Управление капитального строительства Брянской области», экспертиза от 21.07.2020 № 32-1-1-3-032527-2020</t>
  </si>
  <si>
    <t xml:space="preserve">Государственное Казенное Учреждение «Управление капитального строительства Брянской области», экспертиза  от 29.06.2020№32-1-1-3-027277-2020 </t>
  </si>
  <si>
    <t>Государственное Казенное Учреждение «Управление капитального строительства Брянской области», экспертиза от 22.06.2020 № 32-1-3-026005-2020</t>
  </si>
  <si>
    <t>Государственное Казенное Учреждение «Управление капитального строительства Брянской области», экспертиза от 03.03.2020 № 32-1-1-3-005665-2020</t>
  </si>
  <si>
    <t>Постановление администрации Брянского района от 15.05.2020 № 331 "О предоставлении администрации Брянского района земельных участков в постоянное (бессрочное) пользование"</t>
  </si>
  <si>
    <t>Государственное Казенное Учреждение «Управление капитального строительства Брянской области», экспертиза от 25.04.2020 г. № 32-1-1-3-013805</t>
  </si>
  <si>
    <t>Государственное Казенное Учреждение «Управление капитального строительства Брянской области», экспертиза от 25.10.2019 № 32-1-1-3-029086-2019</t>
  </si>
  <si>
    <t>Постановление администрации Брянского района от 26.03.2019 г. № 218 "О предоставлении администрации Брянского района земельного участка в постоянное (бессрочное) пользование"</t>
  </si>
  <si>
    <t>Государственное Казенное Учреждение «Управление капитального строительства Брянской области», экспертиза от 27 декабря 2019 г. № 32-1-1219-19</t>
  </si>
  <si>
    <t>Государственное Казенное Учреждение «Управление капитального строительства Брянской области», экспертиза от 06.05.2020 № 32-1-1-3-015698-2020</t>
  </si>
  <si>
    <t>Постановление  администрации Выгоничского района от 18.11.2019г. №585 "Об утверждении схемы расположения земельного участка на кадастровом плане территории под водонапорной башней в д. Скрябино"</t>
  </si>
  <si>
    <t>Государственное Казенное Учреждение «Управление капитального строительства Брянской области», экспертиза  от 13.04.2020 № 32-1-1-3-011671-2020</t>
  </si>
  <si>
    <t>Государственное Казенное Учреждение «Управление капитального строительства Брянской области», экспертиза от 01.10.2020 № 32-1-1-3-048606-2020</t>
  </si>
  <si>
    <t>Государственное Казенное Учреждение «Управление капитального строительства Брянской области», экспертиза от 02.09.2020 № 32-1-1-3-042286-2020</t>
  </si>
  <si>
    <t>Государственное Казенное Учреждение «Управление капитального строительства Брянской области», Экспертиза  от 02.03.2020 г. № 32-1-1-3-005435-2020</t>
  </si>
  <si>
    <t>Постановление администрации Дятьковского района от 17.04.2019 г. № 1140 "О предоставлении земельного участка в безвозмездное пользование в Брянской области, Дятьковском муниципальном районе, Верховском сельском поселении, д. Верхи"</t>
  </si>
  <si>
    <t>Государственное Казенное Учреждение «Управление капитального строительства Брянской области»экспертиза от 20.12.2019 г. № 32-1-1174-19</t>
  </si>
  <si>
    <t>Государственное Казенное Учреждение «Управление капитального строительства Брянской области»экспертиза от 28.09.2020 № 32-1-1-3-047548-2020</t>
  </si>
  <si>
    <t>Постановление администрации Климовского района, от 20.05.2020 г "Об утверждении схемы расположения земельного участка, находящегося по адресу: Российская Федерация, Брянская область, Климовский муниципальный район, сельское поселение Каменскохуторское, с. Каменский Хутор", Кадастровый участок № 32:12:0600102:160</t>
  </si>
  <si>
    <t>Государственное Казенное Учреждение «Управление капитального строительства Брянской области», экспертиза от 05.08.2020 г. № 32-1-1-3-036058-2020</t>
  </si>
  <si>
    <t>Государственное Казенное Учреждение «Управление капитального строительства Брянской области», экспертиза от 08.02.2020 № 32-1-1-3-002934-2020</t>
  </si>
  <si>
    <t>Постановление администрации Красногорского района от 10.09.2019 г. № 494 " Об утверждении схемы расположения земельного участка", Кадастровый номер 32:15:021111:63</t>
  </si>
  <si>
    <t>Государственное Казенное Учреждение «Управление капитального строительства Брянской области», экспертиза от 13.12.2019 г. № 32-1-1-2-035540-2019</t>
  </si>
  <si>
    <r>
      <t>Постановление администрации Мглинского района от 03.10.2017 г. № 659 "Об утверждении схемы расположения земельного участка"</t>
    </r>
    <r>
      <rPr>
        <sz val="18"/>
        <color rgb="FFFF0000"/>
        <rFont val="Times New Roman"/>
        <family val="1"/>
        <charset val="204"/>
      </rPr>
      <t xml:space="preserve"> </t>
    </r>
  </si>
  <si>
    <t>Государственное Казенное Учреждение «Управление капитального строительства Брянской области», экспертиза от 11.09.2020 г. № 32-1-1-3-044311-2020</t>
  </si>
  <si>
    <t>Государственное Казенное Учреждение «Управление капитального строительства Брянской области», экспертиза от 01.09.2020 № 32-1-1-3-041935-2020</t>
  </si>
  <si>
    <t>Государственное Казенное Учреждение «Управление капитального строительства Брянской области», экспертиза от 28.05.2020 № 32-1-1-3-020673-2020</t>
  </si>
  <si>
    <t>Государственное Казенное Учреждение «Управление капитального строительства Брянской области», экспертиза от 23.12.2019 г. № 32-1-1-3-037117-2019</t>
  </si>
  <si>
    <t>Постановление администрации Рогнединского района от 28.12.2019 г. № 595 "О предоставлении земельного участка в безвозмездное пользование администрации Рогнединского района"</t>
  </si>
  <si>
    <t xml:space="preserve">Государственное Казенное Учреждение «Управление капитального строительства Брянской области», экспертиза от 11.08.2020 № 32-1-1-3-037474-2020 </t>
  </si>
  <si>
    <t>Постановление администрации Рогнединского района от 01.09.2020 №402 "О предоставлении земельных участков в безвозмездное пользование  администрации Рогнединского района"</t>
  </si>
  <si>
    <t>Государственное Казенное Учреждение «Управление капитального строительства Брянской области»экспертиза от 19.06.2020 № 32-1-1-3-025447-2020</t>
  </si>
  <si>
    <t>Государственное Казенное Учреждение «Управление капитального строительства Брянской области», экспертиза от 12.03.2020 № 32-1-1-3-006693-2020</t>
  </si>
  <si>
    <t>Государственное Казенное Учреждение «Управление капитального строительства Брянской области», Экспертиза от 25.05.2020 № 32-1-1-3-019455-2020</t>
  </si>
  <si>
    <t>Государственное Казенное Учреждение «Управление капитального строительства Брянской области»экспертиза от 28.09.2020 № 32-1-1-3-047695-2020</t>
  </si>
  <si>
    <t>Постановление администрации Карачевского района от 19.06.2020 №738 " Об утверждении схемы расположения земельного участка на кадастровом плане территории, расположенного по адресу: Российская Федерация, Брянская область, Карачевский муниципальный район, Карачевское городское поселение"</t>
  </si>
  <si>
    <t>ООО "СпецПромСтрой", экспертиза № 32-1-1-3-021353-2020 от 01.06.2020</t>
  </si>
  <si>
    <t>Выписка из Единого государственного реестра недвижимости об объектах недвижимости от 15.08.2019 № 99/2019/277982535 Кадастровый номер земельного участка 32:11:0271101:2</t>
  </si>
  <si>
    <t>Постановление администрации Навлинского района № 105 от 04.03.2019 "О предосталении земельного участка в постоянное (бессрочное) пользование МУП "Навлинский районный водоканал" Кадастровый номер 32:17:0110103:1051-32/003/2019-1 от 13.03.2019</t>
  </si>
  <si>
    <t>Государственное Казенное Учреждение «Управление капитального строительства Брянской области», экспертиза от 11.03.2020 № 32-1-0052-20</t>
  </si>
  <si>
    <t>75 чел./смену</t>
  </si>
  <si>
    <t>Средства областного бюджета, рублей</t>
  </si>
  <si>
    <t>Реконструкция здания "Суражская детская школа искуств имени А.П.Ковалевского"(Брянская область, г. Сураж, ул. Красная, 3-Б)</t>
  </si>
  <si>
    <t>9,913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</si>
</sst>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6" formatCode="&quot; &quot;#,##0.00&quot;    &quot;;&quot;-&quot;#,##0.00&quot;    &quot;;&quot; -&quot;#&quot;    &quot;;&quot; &quot;@&quot; &quot;"/>
    <numFmt numFmtId="167" formatCode="[$-419]General"/>
    <numFmt numFmtId="168" formatCode="#,##0.00&quot; &quot;[$руб.-419];[Red]&quot;-&quot;#,##0.00&quot; &quot;[$руб.-419]"/>
    <numFmt numFmtId="169" formatCode="&quot; &quot;#,##0.00&quot;р. &quot;;&quot;-&quot;#,##0.00&quot;р. &quot;;&quot; -&quot;#&quot;р. &quot;;&quot; &quot;@&quot; &quot;"/>
    <numFmt numFmtId="170" formatCode="#,##0.000"/>
    <numFmt numFmtId="171" formatCode="0.000"/>
  </numFmts>
  <fonts count="28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0CB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6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  <xf numFmtId="167" fontId="4" fillId="0" borderId="1">
      <alignment vertical="top" wrapText="1"/>
    </xf>
    <xf numFmtId="169" fontId="1" fillId="0" borderId="0"/>
    <xf numFmtId="167" fontId="5" fillId="0" borderId="0"/>
    <xf numFmtId="167" fontId="6" fillId="0" borderId="0"/>
    <xf numFmtId="164" fontId="7" fillId="0" borderId="0" applyFont="0" applyFill="0" applyBorder="0" applyAlignment="0" applyProtection="0"/>
    <xf numFmtId="0" fontId="16" fillId="0" borderId="0"/>
    <xf numFmtId="0" fontId="21" fillId="0" borderId="0"/>
    <xf numFmtId="0" fontId="22" fillId="0" borderId="0"/>
  </cellStyleXfs>
  <cellXfs count="155">
    <xf numFmtId="0" fontId="0" fillId="0" borderId="0" xfId="0"/>
    <xf numFmtId="167" fontId="8" fillId="0" borderId="0" xfId="2" applyFont="1" applyFill="1" applyBorder="1" applyAlignment="1" applyProtection="1">
      <alignment horizontal="center" wrapText="1"/>
      <protection locked="0"/>
    </xf>
    <xf numFmtId="167" fontId="8" fillId="0" borderId="0" xfId="2" applyFont="1" applyFill="1" applyAlignment="1" applyProtection="1">
      <alignment horizontal="center" wrapText="1"/>
      <protection locked="0"/>
    </xf>
    <xf numFmtId="167" fontId="8" fillId="0" borderId="0" xfId="2" applyFont="1" applyFill="1" applyBorder="1" applyAlignment="1" applyProtection="1">
      <alignment horizontal="center" vertical="center" wrapText="1"/>
      <protection locked="0"/>
    </xf>
    <xf numFmtId="167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4" fontId="8" fillId="0" borderId="2" xfId="11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11" applyFont="1" applyFill="1" applyBorder="1" applyAlignment="1" applyProtection="1">
      <alignment horizontal="center" vertical="center" wrapText="1"/>
      <protection locked="0"/>
    </xf>
    <xf numFmtId="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2" applyFont="1" applyFill="1" applyAlignment="1" applyProtection="1">
      <alignment horizontal="center" vertical="top" wrapText="1"/>
      <protection locked="0"/>
    </xf>
    <xf numFmtId="167" fontId="8" fillId="2" borderId="2" xfId="2" applyFont="1" applyFill="1" applyBorder="1" applyAlignment="1" applyProtection="1">
      <alignment horizontal="center" vertical="center" wrapText="1"/>
      <protection locked="0"/>
    </xf>
    <xf numFmtId="4" fontId="8" fillId="2" borderId="2" xfId="2" applyNumberFormat="1" applyFont="1" applyFill="1" applyBorder="1" applyAlignment="1" applyProtection="1">
      <alignment horizontal="center" vertical="center" wrapText="1"/>
      <protection locked="0"/>
    </xf>
    <xf numFmtId="4" fontId="9" fillId="2" borderId="2" xfId="11" applyNumberFormat="1" applyFont="1" applyFill="1" applyBorder="1" applyAlignment="1" applyProtection="1">
      <alignment horizontal="center" vertical="center" wrapText="1"/>
      <protection locked="0"/>
    </xf>
    <xf numFmtId="4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0" fillId="2" borderId="0" xfId="0" applyFont="1" applyFill="1"/>
    <xf numFmtId="4" fontId="10" fillId="0" borderId="0" xfId="0" applyNumberFormat="1" applyFont="1"/>
    <xf numFmtId="4" fontId="8" fillId="0" borderId="0" xfId="2" applyNumberFormat="1" applyFont="1" applyFill="1" applyBorder="1" applyAlignment="1" applyProtection="1">
      <alignment horizontal="center" wrapText="1"/>
      <protection locked="0"/>
    </xf>
    <xf numFmtId="4" fontId="9" fillId="0" borderId="0" xfId="2" applyNumberFormat="1" applyFont="1" applyFill="1" applyBorder="1" applyAlignment="1" applyProtection="1">
      <alignment horizontal="center" vertical="center" wrapText="1"/>
      <protection locked="0"/>
    </xf>
    <xf numFmtId="167" fontId="9" fillId="0" borderId="0" xfId="2" applyFont="1" applyFill="1" applyBorder="1" applyAlignment="1" applyProtection="1">
      <alignment horizontal="center" vertical="center" wrapText="1"/>
      <protection locked="0"/>
    </xf>
    <xf numFmtId="167" fontId="9" fillId="0" borderId="0" xfId="2" applyFont="1" applyFill="1" applyAlignment="1" applyProtection="1">
      <alignment horizontal="center" vertical="center" wrapText="1"/>
      <protection locked="0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167" fontId="11" fillId="0" borderId="3" xfId="2" applyFont="1" applyFill="1" applyBorder="1" applyAlignment="1" applyProtection="1">
      <alignment horizontal="center" vertical="center" wrapText="1"/>
      <protection locked="0"/>
    </xf>
    <xf numFmtId="167" fontId="9" fillId="0" borderId="3" xfId="2" applyFont="1" applyFill="1" applyBorder="1" applyAlignment="1" applyProtection="1">
      <alignment horizontal="center" vertical="center" wrapText="1"/>
      <protection locked="0"/>
    </xf>
    <xf numFmtId="4" fontId="9" fillId="0" borderId="2" xfId="11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11" applyFont="1" applyFill="1" applyBorder="1" applyAlignment="1" applyProtection="1">
      <alignment horizontal="center" vertical="center" wrapText="1"/>
      <protection locked="0"/>
    </xf>
    <xf numFmtId="4" fontId="13" fillId="0" borderId="0" xfId="0" applyNumberFormat="1" applyFont="1"/>
    <xf numFmtId="0" fontId="13" fillId="2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 applyProtection="1">
      <alignment horizontal="center" vertical="center" wrapText="1"/>
      <protection locked="0"/>
    </xf>
    <xf numFmtId="4" fontId="13" fillId="4" borderId="0" xfId="0" applyNumberFormat="1" applyFont="1" applyFill="1"/>
    <xf numFmtId="0" fontId="13" fillId="4" borderId="0" xfId="0" applyFont="1" applyFill="1"/>
    <xf numFmtId="4" fontId="8" fillId="2" borderId="2" xfId="11" applyNumberFormat="1" applyFont="1" applyFill="1" applyBorder="1" applyAlignment="1" applyProtection="1">
      <alignment horizontal="center" vertical="center" wrapText="1"/>
      <protection locked="0"/>
    </xf>
    <xf numFmtId="164" fontId="8" fillId="2" borderId="2" xfId="11" applyFont="1" applyFill="1" applyBorder="1" applyAlignment="1" applyProtection="1">
      <alignment horizontal="center" vertical="center" wrapText="1"/>
      <protection locked="0"/>
    </xf>
    <xf numFmtId="167" fontId="11" fillId="0" borderId="3" xfId="2" applyFont="1" applyFill="1" applyBorder="1" applyAlignment="1" applyProtection="1">
      <alignment horizontal="center" vertical="top" wrapText="1"/>
      <protection locked="0"/>
    </xf>
    <xf numFmtId="167" fontId="8" fillId="0" borderId="2" xfId="2" applyFont="1" applyFill="1" applyBorder="1" applyAlignment="1" applyProtection="1">
      <alignment horizontal="center" vertical="top" wrapText="1"/>
      <protection locked="0"/>
    </xf>
    <xf numFmtId="167" fontId="8" fillId="0" borderId="0" xfId="2" applyFont="1" applyFill="1" applyAlignment="1" applyProtection="1">
      <alignment horizontal="left" vertical="top" wrapText="1"/>
      <protection locked="0"/>
    </xf>
    <xf numFmtId="167" fontId="18" fillId="0" borderId="2" xfId="2" applyFont="1" applyFill="1" applyBorder="1" applyAlignment="1" applyProtection="1">
      <alignment horizontal="left" vertical="top" wrapText="1"/>
      <protection locked="0"/>
    </xf>
    <xf numFmtId="167" fontId="17" fillId="0" borderId="3" xfId="2" applyFont="1" applyFill="1" applyBorder="1" applyAlignment="1" applyProtection="1">
      <alignment horizontal="left" vertical="top" wrapText="1"/>
      <protection locked="0"/>
    </xf>
    <xf numFmtId="167" fontId="18" fillId="0" borderId="0" xfId="2" applyFont="1" applyFill="1" applyAlignment="1" applyProtection="1">
      <alignment horizontal="left" vertical="top" wrapText="1"/>
      <protection locked="0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167" fontId="17" fillId="0" borderId="2" xfId="2" applyFont="1" applyFill="1" applyBorder="1" applyAlignment="1" applyProtection="1">
      <alignment horizontal="left" vertical="center" wrapText="1"/>
      <protection locked="0"/>
    </xf>
    <xf numFmtId="4" fontId="13" fillId="0" borderId="0" xfId="0" applyNumberFormat="1" applyFont="1" applyAlignment="1">
      <alignment vertical="center"/>
    </xf>
    <xf numFmtId="0" fontId="13" fillId="2" borderId="0" xfId="0" applyFont="1" applyFill="1" applyAlignment="1">
      <alignment vertical="center"/>
    </xf>
    <xf numFmtId="0" fontId="15" fillId="0" borderId="2" xfId="0" applyNumberFormat="1" applyFont="1" applyFill="1" applyBorder="1" applyAlignment="1">
      <alignment horizontal="left" vertical="center" wrapText="1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167" fontId="9" fillId="0" borderId="2" xfId="2" applyFont="1" applyFill="1" applyBorder="1" applyAlignment="1" applyProtection="1">
      <alignment horizontal="center" vertical="center" wrapText="1"/>
      <protection locked="0"/>
    </xf>
    <xf numFmtId="0" fontId="9" fillId="2" borderId="2" xfId="13" applyFont="1" applyFill="1" applyBorder="1" applyAlignment="1">
      <alignment horizontal="center" vertical="center"/>
    </xf>
    <xf numFmtId="0" fontId="9" fillId="2" borderId="11" xfId="14" applyFont="1" applyFill="1" applyBorder="1" applyAlignment="1" applyProtection="1">
      <alignment horizontal="left" vertical="center" wrapText="1"/>
    </xf>
    <xf numFmtId="0" fontId="9" fillId="2" borderId="2" xfId="14" applyFont="1" applyFill="1" applyBorder="1" applyAlignment="1" applyProtection="1">
      <alignment horizontal="center" vertical="center" wrapText="1"/>
    </xf>
    <xf numFmtId="4" fontId="9" fillId="2" borderId="2" xfId="14" applyNumberFormat="1" applyFont="1" applyFill="1" applyBorder="1" applyAlignment="1" applyProtection="1">
      <alignment horizontal="center" vertical="center" wrapText="1"/>
    </xf>
    <xf numFmtId="3" fontId="9" fillId="2" borderId="2" xfId="14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1" fontId="2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7" fontId="18" fillId="0" borderId="2" xfId="2" applyFont="1" applyFill="1" applyBorder="1" applyAlignment="1" applyProtection="1">
      <alignment horizontal="center" vertical="center" wrapText="1"/>
      <protection locked="0"/>
    </xf>
    <xf numFmtId="167" fontId="17" fillId="0" borderId="2" xfId="2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167" fontId="8" fillId="5" borderId="2" xfId="2" applyFont="1" applyFill="1" applyBorder="1" applyAlignment="1" applyProtection="1">
      <alignment horizontal="center" vertical="center" wrapText="1"/>
      <protection locked="0"/>
    </xf>
    <xf numFmtId="4" fontId="9" fillId="5" borderId="2" xfId="2" applyNumberFormat="1" applyFont="1" applyFill="1" applyBorder="1" applyAlignment="1" applyProtection="1">
      <alignment horizontal="center" vertical="center" wrapText="1"/>
      <protection locked="0"/>
    </xf>
    <xf numFmtId="4" fontId="9" fillId="5" borderId="2" xfId="11" applyNumberFormat="1" applyFont="1" applyFill="1" applyBorder="1" applyAlignment="1" applyProtection="1">
      <alignment horizontal="center" vertical="center" wrapText="1"/>
      <protection locked="0"/>
    </xf>
    <xf numFmtId="167" fontId="9" fillId="5" borderId="2" xfId="2" applyFont="1" applyFill="1" applyBorder="1" applyAlignment="1" applyProtection="1">
      <alignment horizontal="left" vertical="center" wrapText="1"/>
      <protection locked="0"/>
    </xf>
    <xf numFmtId="167" fontId="9" fillId="5" borderId="2" xfId="2" applyFont="1" applyFill="1" applyBorder="1" applyAlignment="1" applyProtection="1">
      <alignment horizontal="center" vertical="center" wrapText="1"/>
      <protection locked="0"/>
    </xf>
    <xf numFmtId="167" fontId="17" fillId="5" borderId="2" xfId="2" applyFont="1" applyFill="1" applyBorder="1" applyAlignment="1" applyProtection="1">
      <alignment horizontal="left" vertical="center" wrapText="1"/>
      <protection locked="0"/>
    </xf>
    <xf numFmtId="167" fontId="9" fillId="2" borderId="2" xfId="2" applyFont="1" applyFill="1" applyBorder="1" applyAlignment="1" applyProtection="1">
      <alignment horizontal="left" vertical="center" wrapText="1"/>
      <protection locked="0"/>
    </xf>
    <xf numFmtId="167" fontId="18" fillId="2" borderId="2" xfId="2" applyFont="1" applyFill="1" applyBorder="1" applyAlignment="1" applyProtection="1">
      <alignment horizontal="left" vertical="center" wrapText="1"/>
      <protection locked="0"/>
    </xf>
    <xf numFmtId="0" fontId="8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10" fillId="2" borderId="2" xfId="12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167" fontId="18" fillId="2" borderId="2" xfId="2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>
      <alignment vertical="center" wrapText="1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0" fontId="10" fillId="2" borderId="2" xfId="12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4" fillId="2" borderId="0" xfId="0" applyNumberFormat="1" applyFont="1" applyFill="1" applyBorder="1" applyAlignment="1">
      <alignment horizontal="left" vertical="center" wrapText="1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0" fontId="13" fillId="2" borderId="2" xfId="12" applyFont="1" applyFill="1" applyBorder="1" applyAlignment="1">
      <alignment horizontal="left" vertical="center" wrapText="1"/>
    </xf>
    <xf numFmtId="4" fontId="9" fillId="0" borderId="0" xfId="2" applyNumberFormat="1" applyFont="1" applyFill="1" applyBorder="1" applyAlignment="1" applyProtection="1">
      <alignment horizontal="center" wrapText="1"/>
      <protection locked="0"/>
    </xf>
    <xf numFmtId="167" fontId="9" fillId="0" borderId="0" xfId="2" applyFont="1" applyFill="1" applyBorder="1" applyAlignment="1" applyProtection="1">
      <alignment horizontal="center" wrapText="1"/>
      <protection locked="0"/>
    </xf>
    <xf numFmtId="167" fontId="9" fillId="0" borderId="0" xfId="2" applyFont="1" applyFill="1" applyAlignment="1" applyProtection="1">
      <alignment horizontal="center" wrapText="1"/>
      <protection locked="0"/>
    </xf>
    <xf numFmtId="0" fontId="13" fillId="5" borderId="2" xfId="12" applyFont="1" applyFill="1" applyBorder="1" applyAlignment="1">
      <alignment horizontal="left" vertical="center" wrapText="1"/>
    </xf>
    <xf numFmtId="164" fontId="9" fillId="5" borderId="2" xfId="11" applyFont="1" applyFill="1" applyBorder="1" applyAlignment="1" applyProtection="1">
      <alignment horizontal="center" vertical="center" wrapText="1"/>
      <protection locked="0"/>
    </xf>
    <xf numFmtId="167" fontId="17" fillId="5" borderId="2" xfId="2" applyFont="1" applyFill="1" applyBorder="1" applyAlignment="1" applyProtection="1">
      <alignment horizontal="center" vertical="center" wrapText="1"/>
      <protection locked="0"/>
    </xf>
    <xf numFmtId="4" fontId="9" fillId="5" borderId="0" xfId="2" applyNumberFormat="1" applyFont="1" applyFill="1" applyBorder="1" applyAlignment="1" applyProtection="1">
      <alignment horizontal="center" wrapText="1"/>
      <protection locked="0"/>
    </xf>
    <xf numFmtId="167" fontId="9" fillId="5" borderId="0" xfId="2" applyFont="1" applyFill="1" applyBorder="1" applyAlignment="1" applyProtection="1">
      <alignment horizontal="center" wrapText="1"/>
      <protection locked="0"/>
    </xf>
    <xf numFmtId="167" fontId="9" fillId="5" borderId="0" xfId="2" applyFont="1" applyFill="1" applyAlignment="1" applyProtection="1">
      <alignment horizontal="center" wrapText="1"/>
      <protection locked="0"/>
    </xf>
    <xf numFmtId="4" fontId="8" fillId="2" borderId="0" xfId="2" applyNumberFormat="1" applyFont="1" applyFill="1" applyBorder="1" applyAlignment="1" applyProtection="1">
      <alignment horizontal="center" wrapText="1"/>
      <protection locked="0"/>
    </xf>
    <xf numFmtId="167" fontId="8" fillId="2" borderId="0" xfId="2" applyFont="1" applyFill="1" applyBorder="1" applyAlignment="1" applyProtection="1">
      <alignment horizontal="center" wrapText="1"/>
      <protection locked="0"/>
    </xf>
    <xf numFmtId="167" fontId="8" fillId="2" borderId="0" xfId="2" applyFont="1" applyFill="1" applyAlignment="1" applyProtection="1">
      <alignment horizontal="center" wrapText="1"/>
      <protection locked="0"/>
    </xf>
    <xf numFmtId="167" fontId="9" fillId="2" borderId="2" xfId="2" applyFont="1" applyFill="1" applyBorder="1" applyAlignment="1" applyProtection="1">
      <alignment horizontal="center" vertical="center" wrapText="1"/>
      <protection locked="0"/>
    </xf>
    <xf numFmtId="4" fontId="9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9" fillId="2" borderId="2" xfId="11" applyFont="1" applyFill="1" applyBorder="1" applyAlignment="1" applyProtection="1">
      <alignment horizontal="center" vertical="center" wrapText="1"/>
      <protection locked="0"/>
    </xf>
    <xf numFmtId="167" fontId="17" fillId="2" borderId="2" xfId="2" applyFont="1" applyFill="1" applyBorder="1" applyAlignment="1" applyProtection="1">
      <alignment horizontal="center" vertical="center" wrapText="1"/>
      <protection locked="0"/>
    </xf>
    <xf numFmtId="4" fontId="9" fillId="2" borderId="0" xfId="2" applyNumberFormat="1" applyFont="1" applyFill="1" applyBorder="1" applyAlignment="1" applyProtection="1">
      <alignment horizontal="center" wrapText="1"/>
      <protection locked="0"/>
    </xf>
    <xf numFmtId="167" fontId="9" fillId="2" borderId="0" xfId="2" applyFont="1" applyFill="1" applyBorder="1" applyAlignment="1" applyProtection="1">
      <alignment horizontal="center" wrapText="1"/>
      <protection locked="0"/>
    </xf>
    <xf numFmtId="167" fontId="9" fillId="2" borderId="0" xfId="2" applyFont="1" applyFill="1" applyAlignment="1" applyProtection="1">
      <alignment horizontal="center" wrapText="1"/>
      <protection locked="0"/>
    </xf>
    <xf numFmtId="167" fontId="8" fillId="2" borderId="12" xfId="2" applyFont="1" applyFill="1" applyBorder="1" applyAlignment="1" applyProtection="1">
      <alignment horizontal="left" vertical="center" wrapText="1"/>
      <protection locked="0"/>
    </xf>
    <xf numFmtId="0" fontId="8" fillId="2" borderId="2" xfId="0" applyFont="1" applyFill="1" applyBorder="1" applyAlignment="1">
      <alignment vertical="center" wrapText="1"/>
    </xf>
    <xf numFmtId="170" fontId="8" fillId="2" borderId="2" xfId="11" applyNumberFormat="1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167" fontId="20" fillId="2" borderId="2" xfId="2" applyFont="1" applyFill="1" applyBorder="1" applyAlignment="1" applyProtection="1">
      <alignment horizontal="center" vertical="center" wrapText="1"/>
      <protection locked="0"/>
    </xf>
    <xf numFmtId="0" fontId="24" fillId="2" borderId="2" xfId="0" applyFont="1" applyFill="1" applyBorder="1" applyAlignment="1">
      <alignment horizontal="left" vertical="center" wrapText="1"/>
    </xf>
    <xf numFmtId="4" fontId="24" fillId="2" borderId="2" xfId="0" applyNumberFormat="1" applyFont="1" applyFill="1" applyBorder="1" applyAlignment="1">
      <alignment horizontal="center" vertical="center" wrapText="1"/>
    </xf>
    <xf numFmtId="171" fontId="24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12" fillId="2" borderId="0" xfId="2" applyNumberFormat="1" applyFont="1" applyFill="1" applyBorder="1" applyAlignment="1" applyProtection="1">
      <alignment horizontal="center" wrapText="1"/>
      <protection locked="0"/>
    </xf>
    <xf numFmtId="167" fontId="12" fillId="2" borderId="0" xfId="2" applyFont="1" applyFill="1" applyBorder="1" applyAlignment="1" applyProtection="1">
      <alignment horizontal="center" wrapText="1"/>
      <protection locked="0"/>
    </xf>
    <xf numFmtId="167" fontId="12" fillId="2" borderId="0" xfId="2" applyFont="1" applyFill="1" applyAlignment="1" applyProtection="1">
      <alignment horizontal="center" wrapText="1"/>
      <protection locked="0"/>
    </xf>
    <xf numFmtId="0" fontId="23" fillId="2" borderId="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20" fillId="2" borderId="2" xfId="0" applyNumberFormat="1" applyFont="1" applyFill="1" applyBorder="1" applyAlignment="1">
      <alignment horizontal="center" vertical="center" wrapText="1"/>
    </xf>
    <xf numFmtId="167" fontId="18" fillId="2" borderId="2" xfId="2" applyFont="1" applyFill="1" applyBorder="1" applyAlignment="1" applyProtection="1">
      <alignment horizontal="left" vertical="top" wrapText="1"/>
      <protection locked="0"/>
    </xf>
    <xf numFmtId="167" fontId="17" fillId="2" borderId="2" xfId="2" applyFont="1" applyFill="1" applyBorder="1" applyAlignment="1" applyProtection="1">
      <alignment horizontal="left" vertical="center" wrapText="1"/>
      <protection locked="0"/>
    </xf>
    <xf numFmtId="4" fontId="19" fillId="2" borderId="2" xfId="0" applyNumberFormat="1" applyFont="1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left" vertical="top" wrapText="1"/>
    </xf>
    <xf numFmtId="167" fontId="17" fillId="2" borderId="2" xfId="2" applyFont="1" applyFill="1" applyBorder="1" applyAlignment="1" applyProtection="1">
      <alignment horizontal="left" vertical="top" wrapText="1"/>
      <protection locked="0"/>
    </xf>
    <xf numFmtId="0" fontId="14" fillId="2" borderId="1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4" fillId="2" borderId="4" xfId="0" applyNumberFormat="1" applyFont="1" applyFill="1" applyBorder="1" applyAlignment="1">
      <alignment horizontal="left" vertical="center" wrapText="1"/>
    </xf>
    <xf numFmtId="49" fontId="26" fillId="2" borderId="2" xfId="0" applyNumberFormat="1" applyFont="1" applyFill="1" applyBorder="1" applyAlignment="1">
      <alignment horizontal="left" vertical="top" wrapText="1"/>
    </xf>
    <xf numFmtId="4" fontId="26" fillId="2" borderId="2" xfId="0" applyNumberFormat="1" applyFont="1" applyFill="1" applyBorder="1" applyAlignment="1">
      <alignment horizontal="left" vertical="top" wrapText="1"/>
    </xf>
    <xf numFmtId="4" fontId="10" fillId="2" borderId="0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top" wrapText="1"/>
    </xf>
    <xf numFmtId="0" fontId="15" fillId="2" borderId="2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5" fillId="2" borderId="0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left" vertical="center" wrapText="1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167" fontId="8" fillId="0" borderId="2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167" fontId="8" fillId="0" borderId="2" xfId="2" applyFont="1" applyFill="1" applyBorder="1" applyAlignment="1" applyProtection="1">
      <alignment horizontal="center" vertical="top" wrapText="1"/>
      <protection locked="0"/>
    </xf>
    <xf numFmtId="167" fontId="11" fillId="0" borderId="2" xfId="2" applyFont="1" applyFill="1" applyBorder="1" applyAlignment="1" applyProtection="1">
      <alignment horizontal="center" vertical="center" wrapText="1"/>
      <protection locked="0"/>
    </xf>
    <xf numFmtId="167" fontId="11" fillId="0" borderId="0" xfId="2" applyFont="1" applyFill="1" applyBorder="1" applyAlignment="1" applyProtection="1">
      <alignment horizontal="center" vertical="center" wrapText="1"/>
      <protection locked="0"/>
    </xf>
    <xf numFmtId="167" fontId="18" fillId="0" borderId="2" xfId="2" applyFont="1" applyFill="1" applyBorder="1" applyAlignment="1" applyProtection="1">
      <alignment horizontal="left" vertical="top" wrapText="1"/>
      <protection locked="0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xl40" xfId="7"/>
    <cellStyle name="Денежный 2" xfId="8"/>
    <cellStyle name="Обычный" xfId="0" builtinId="0" customBuiltin="1"/>
    <cellStyle name="Обычный 2" xfId="9"/>
    <cellStyle name="Обычный 3" xfId="12"/>
    <cellStyle name="Обычный 4" xfId="10"/>
    <cellStyle name="Обычный_График реализации проектовa_3" xfId="14"/>
    <cellStyle name="Обычный_Книга2" xfId="13"/>
    <cellStyle name="Финансовый" xfId="11" builtin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V244"/>
  <sheetViews>
    <sheetView tabSelected="1" view="pageBreakPreview" zoomScale="40" zoomScaleNormal="40" zoomScaleSheetLayoutView="40" workbookViewId="0">
      <selection sqref="A1:M1"/>
    </sheetView>
  </sheetViews>
  <sheetFormatPr defaultColWidth="9" defaultRowHeight="26.25" x14ac:dyDescent="0.4"/>
  <cols>
    <col min="1" max="1" width="8.625" style="4" customWidth="1"/>
    <col min="2" max="2" width="77.5" style="38" customWidth="1"/>
    <col min="3" max="3" width="18.75" style="10" customWidth="1"/>
    <col min="4" max="4" width="28.5" style="4" customWidth="1"/>
    <col min="5" max="7" width="29.875" style="4" customWidth="1"/>
    <col min="8" max="8" width="30.125" style="4" customWidth="1"/>
    <col min="9" max="9" width="33.25" style="4" customWidth="1"/>
    <col min="10" max="10" width="30.125" style="4" customWidth="1"/>
    <col min="11" max="11" width="38.375" style="10" customWidth="1"/>
    <col min="12" max="12" width="41.625" style="41" customWidth="1"/>
    <col min="13" max="13" width="68.125" style="41" customWidth="1"/>
    <col min="14" max="14" width="68.125" style="9" customWidth="1"/>
    <col min="15" max="254" width="8.5" style="3" customWidth="1"/>
    <col min="255" max="1010" width="8.5" style="4" customWidth="1"/>
    <col min="1011" max="16384" width="9" style="5"/>
  </cols>
  <sheetData>
    <row r="1" spans="1:1010" ht="45" customHeight="1" x14ac:dyDescent="0.4">
      <c r="A1" s="153" t="s">
        <v>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010" ht="39.950000000000003" customHeight="1" x14ac:dyDescent="0.4">
      <c r="A2" s="24"/>
      <c r="B2" s="36"/>
      <c r="C2" s="36"/>
      <c r="D2" s="24"/>
      <c r="E2" s="24"/>
      <c r="F2" s="24"/>
      <c r="G2" s="24"/>
      <c r="H2" s="24"/>
      <c r="I2" s="24"/>
      <c r="J2" s="24"/>
      <c r="K2" s="25"/>
      <c r="L2" s="40"/>
      <c r="M2" s="40"/>
    </row>
    <row r="3" spans="1:1010" s="6" customFormat="1" ht="36.950000000000003" customHeight="1" x14ac:dyDescent="0.2">
      <c r="A3" s="149" t="s">
        <v>2</v>
      </c>
      <c r="B3" s="151" t="s">
        <v>4</v>
      </c>
      <c r="C3" s="151" t="s">
        <v>0</v>
      </c>
      <c r="D3" s="149" t="s">
        <v>8</v>
      </c>
      <c r="E3" s="149" t="s">
        <v>456</v>
      </c>
      <c r="F3" s="149"/>
      <c r="G3" s="149"/>
      <c r="H3" s="149" t="s">
        <v>1</v>
      </c>
      <c r="I3" s="149"/>
      <c r="J3" s="149"/>
      <c r="K3" s="149" t="s">
        <v>5</v>
      </c>
      <c r="L3" s="154" t="s">
        <v>6</v>
      </c>
      <c r="M3" s="154" t="s">
        <v>3</v>
      </c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</row>
    <row r="4" spans="1:1010" s="6" customFormat="1" ht="36.950000000000003" customHeight="1" x14ac:dyDescent="0.2">
      <c r="A4" s="149"/>
      <c r="B4" s="151"/>
      <c r="C4" s="151"/>
      <c r="D4" s="150"/>
      <c r="E4" s="149"/>
      <c r="F4" s="149"/>
      <c r="G4" s="149"/>
      <c r="H4" s="149"/>
      <c r="I4" s="149"/>
      <c r="J4" s="149"/>
      <c r="K4" s="149"/>
      <c r="L4" s="154"/>
      <c r="M4" s="154"/>
      <c r="N4" s="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</row>
    <row r="5" spans="1:1010" s="6" customFormat="1" ht="36.950000000000003" customHeight="1" x14ac:dyDescent="0.2">
      <c r="A5" s="149"/>
      <c r="B5" s="151"/>
      <c r="C5" s="151"/>
      <c r="D5" s="150"/>
      <c r="E5" s="149">
        <v>2021</v>
      </c>
      <c r="F5" s="149">
        <v>2022</v>
      </c>
      <c r="G5" s="149">
        <v>2023</v>
      </c>
      <c r="H5" s="149">
        <v>2021</v>
      </c>
      <c r="I5" s="149">
        <v>2022</v>
      </c>
      <c r="J5" s="149">
        <v>2023</v>
      </c>
      <c r="K5" s="149"/>
      <c r="L5" s="154"/>
      <c r="M5" s="154"/>
      <c r="N5" s="9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</row>
    <row r="6" spans="1:1010" s="6" customFormat="1" ht="36.950000000000003" customHeight="1" x14ac:dyDescent="0.2">
      <c r="A6" s="149"/>
      <c r="B6" s="151"/>
      <c r="C6" s="151"/>
      <c r="D6" s="150"/>
      <c r="E6" s="149"/>
      <c r="F6" s="149"/>
      <c r="G6" s="149"/>
      <c r="H6" s="149"/>
      <c r="I6" s="149"/>
      <c r="J6" s="149"/>
      <c r="K6" s="149"/>
      <c r="L6" s="154"/>
      <c r="M6" s="154"/>
      <c r="N6" s="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</row>
    <row r="7" spans="1:1010" s="4" customFormat="1" ht="35.1" customHeight="1" x14ac:dyDescent="0.2">
      <c r="A7" s="22">
        <v>1</v>
      </c>
      <c r="B7" s="37">
        <v>2</v>
      </c>
      <c r="C7" s="37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3">
        <v>11</v>
      </c>
      <c r="L7" s="39">
        <v>12</v>
      </c>
      <c r="M7" s="39">
        <v>13</v>
      </c>
      <c r="N7" s="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spans="1:1010" s="21" customFormat="1" ht="39.950000000000003" customHeight="1" x14ac:dyDescent="0.2">
      <c r="A8" s="152" t="s">
        <v>7</v>
      </c>
      <c r="B8" s="152"/>
      <c r="C8" s="48"/>
      <c r="D8" s="14">
        <f>D9+D213+D220</f>
        <v>5144248111.8900003</v>
      </c>
      <c r="E8" s="14">
        <f t="shared" ref="E8:J8" si="0">E9+E213+E220</f>
        <v>235893523.36500001</v>
      </c>
      <c r="F8" s="14">
        <f t="shared" si="0"/>
        <v>251420705.84</v>
      </c>
      <c r="G8" s="14">
        <f t="shared" si="0"/>
        <v>679281524.4799999</v>
      </c>
      <c r="H8" s="14">
        <f t="shared" si="0"/>
        <v>910815116.23000002</v>
      </c>
      <c r="I8" s="14">
        <f t="shared" si="0"/>
        <v>1071140131</v>
      </c>
      <c r="J8" s="14">
        <f t="shared" si="0"/>
        <v>862191266</v>
      </c>
      <c r="K8" s="48"/>
      <c r="L8" s="43"/>
      <c r="M8" s="43"/>
      <c r="N8" s="19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</row>
    <row r="9" spans="1:1010" s="15" customFormat="1" ht="83.25" customHeight="1" x14ac:dyDescent="0.4">
      <c r="A9" s="62"/>
      <c r="B9" s="65" t="s">
        <v>10</v>
      </c>
      <c r="C9" s="66"/>
      <c r="D9" s="63">
        <f>D11+D23+D29+D38+D43+D50+D53+D57+D63+D70+D76+D81+D25+D84+D90+D100+D107+D112+D116+D118+D123+D126+D128+D139+D143+D148+D152+D154+D158+D165+D167+D169+D171+D174+D177+D179+D184+D188+D191+D193+D197+D200+D202+D204+D206+D208+D210</f>
        <v>1526727236.9500003</v>
      </c>
      <c r="E9" s="64">
        <f>E11+E23+E29+E38+E43+E50+E53+E57+E63+E70+E76+E81+E25+E84+E90+E100+E107+E112+E116+E118+E123+E126+E128+E139+E143+E148+E152+E154+E158+E165+E167+E169+E171+E174+E177+E179+E184+E188+E191+E193+E197+E200+E202+E204+E206+E208+E210</f>
        <v>165706930.595</v>
      </c>
      <c r="F9" s="64">
        <f>F11+F23+F29+F38+F43+F50+F53+F57+F63+F70+F76+F81+F25+F84+F90+F100+F107+F112+F116+F118+F123+F126+F128+F139+F143+F148+F152+F154+F158+F165+F167+F169+F171+F174+F177+F179+F184+F188+F191+F193+F197+F200+F202+F204+F206+F208+F210</f>
        <v>4860081.8199999994</v>
      </c>
      <c r="G9" s="64">
        <f>G11+G23+G29+G38+G43+G50+G53+G57+G63+G70+G76+G81+G25+G84+G90+G100+G107+G112+G116+G118+G123+G126+G128+G139+G143+G148+G152+G154+G158+G165+G167+G169+G171+G174+G177+G179+G184+G188+G191+G193+G197+G200+G202+G204+G206+G208+G210</f>
        <v>4971815.1500000004</v>
      </c>
      <c r="H9" s="64">
        <f>H11+H23+H29+H38+H43+H50+H53+H57+H63+H70+H76+H81+H25+H84+H90+H100+H107+H112+H116+H118+H123+H126+H128+H139+H143+H148+H152+H154+H158+H165+H167+H169+H171+H174+H177+H179+H184+H188+H191+H193+H197+H200+H202+H204+H206+H208+H210</f>
        <v>355737499.99999994</v>
      </c>
      <c r="I9" s="64">
        <f>I11+I23+I29+I38+I43+I50+I53+I57+I63+I70+I76+I81+I25+I84+I90+I100+I107+I112+I116+I118+I123+I126+I128+I139+I143+I152+I148+I154+I158+I165+I167+I169+I171+I174+I177+I179+I184+I188+I191+I193+I197+I200+I202+I204+I206+I208+I210</f>
        <v>481148100</v>
      </c>
      <c r="J9" s="64">
        <f>J11+J23+J29+J38+J43+J50+J53+J57+J63+J70+J76+J81+J25+J84+J90+J100+J107+J112+J116+J118+J123+J126+J128+J139+J143+J148+J152+J154+J158+J165+J167+J169+J171+J174+J177+J179+J184+J188+J191+J193+J197+J200+J202+J204+J206+J208+J210</f>
        <v>492209700</v>
      </c>
      <c r="K9" s="64"/>
      <c r="L9" s="67"/>
      <c r="M9" s="67"/>
      <c r="N9" s="17"/>
    </row>
    <row r="10" spans="1:1010" s="16" customFormat="1" ht="30" customHeight="1" x14ac:dyDescent="0.4">
      <c r="A10" s="148"/>
      <c r="B10" s="68" t="s">
        <v>11</v>
      </c>
      <c r="C10" s="11"/>
      <c r="D10" s="12"/>
      <c r="E10" s="13"/>
      <c r="F10" s="13"/>
      <c r="G10" s="13"/>
      <c r="H10" s="13"/>
      <c r="I10" s="13"/>
      <c r="J10" s="13"/>
      <c r="K10" s="13"/>
      <c r="L10" s="69"/>
      <c r="M10" s="69"/>
      <c r="N10" s="17"/>
    </row>
    <row r="11" spans="1:1010" s="45" customFormat="1" ht="45" customHeight="1" x14ac:dyDescent="0.2">
      <c r="A11" s="48"/>
      <c r="B11" s="42" t="s">
        <v>12</v>
      </c>
      <c r="C11" s="48"/>
      <c r="D11" s="26">
        <f>D12+D13+D14+D15+D16+D17+D18+D19+D20+D21+D22</f>
        <v>171764791.17000002</v>
      </c>
      <c r="E11" s="26">
        <f t="shared" ref="E11:J11" si="1">SUM(E12:E22)</f>
        <v>230026.5</v>
      </c>
      <c r="F11" s="26">
        <f t="shared" si="1"/>
        <v>443185.79</v>
      </c>
      <c r="G11" s="26">
        <f t="shared" si="1"/>
        <v>1027259.15</v>
      </c>
      <c r="H11" s="26">
        <f t="shared" si="1"/>
        <v>22772623.5</v>
      </c>
      <c r="I11" s="26">
        <f t="shared" si="1"/>
        <v>43875392.310000002</v>
      </c>
      <c r="J11" s="26">
        <f t="shared" si="1"/>
        <v>101698656</v>
      </c>
      <c r="K11" s="27"/>
      <c r="L11" s="43"/>
      <c r="M11" s="43"/>
      <c r="N11" s="44"/>
    </row>
    <row r="12" spans="1:1010" s="29" customFormat="1" ht="146.25" customHeight="1" x14ac:dyDescent="0.35">
      <c r="A12" s="148">
        <v>1</v>
      </c>
      <c r="B12" s="70" t="s">
        <v>13</v>
      </c>
      <c r="C12" s="148">
        <v>2021</v>
      </c>
      <c r="D12" s="7">
        <v>7850000</v>
      </c>
      <c r="E12" s="7">
        <v>77715</v>
      </c>
      <c r="F12" s="7">
        <v>0</v>
      </c>
      <c r="G12" s="7">
        <v>0</v>
      </c>
      <c r="H12" s="7">
        <v>7693785</v>
      </c>
      <c r="I12" s="7">
        <v>0</v>
      </c>
      <c r="J12" s="7">
        <v>0</v>
      </c>
      <c r="K12" s="8" t="s">
        <v>20</v>
      </c>
      <c r="L12" s="128" t="s">
        <v>404</v>
      </c>
      <c r="M12" s="128" t="s">
        <v>333</v>
      </c>
      <c r="N12" s="28"/>
    </row>
    <row r="13" spans="1:1010" s="29" customFormat="1" ht="146.25" customHeight="1" x14ac:dyDescent="0.35">
      <c r="A13" s="148">
        <v>2</v>
      </c>
      <c r="B13" s="71" t="s">
        <v>14</v>
      </c>
      <c r="C13" s="148">
        <v>2021</v>
      </c>
      <c r="D13" s="7">
        <v>7835000</v>
      </c>
      <c r="E13" s="7">
        <v>77566.5</v>
      </c>
      <c r="F13" s="7">
        <v>0</v>
      </c>
      <c r="G13" s="7">
        <v>0</v>
      </c>
      <c r="H13" s="7">
        <v>7679083.5</v>
      </c>
      <c r="I13" s="7">
        <v>0</v>
      </c>
      <c r="J13" s="7">
        <v>0</v>
      </c>
      <c r="K13" s="8" t="s">
        <v>20</v>
      </c>
      <c r="L13" s="128" t="s">
        <v>405</v>
      </c>
      <c r="M13" s="128" t="s">
        <v>333</v>
      </c>
      <c r="N13" s="28"/>
    </row>
    <row r="14" spans="1:1010" s="29" customFormat="1" ht="144.75" customHeight="1" x14ac:dyDescent="0.35">
      <c r="A14" s="148">
        <v>3</v>
      </c>
      <c r="B14" s="71" t="s">
        <v>15</v>
      </c>
      <c r="C14" s="148">
        <v>2021</v>
      </c>
      <c r="D14" s="7">
        <v>7550000</v>
      </c>
      <c r="E14" s="7">
        <v>74745</v>
      </c>
      <c r="F14" s="7">
        <v>0</v>
      </c>
      <c r="G14" s="7">
        <v>0</v>
      </c>
      <c r="H14" s="7">
        <v>7399755</v>
      </c>
      <c r="I14" s="7">
        <v>0</v>
      </c>
      <c r="J14" s="7">
        <v>0</v>
      </c>
      <c r="K14" s="8" t="s">
        <v>20</v>
      </c>
      <c r="L14" s="128" t="s">
        <v>406</v>
      </c>
      <c r="M14" s="128" t="s">
        <v>333</v>
      </c>
      <c r="N14" s="28"/>
    </row>
    <row r="15" spans="1:1010" s="29" customFormat="1" ht="140.25" customHeight="1" x14ac:dyDescent="0.35">
      <c r="A15" s="148">
        <v>4</v>
      </c>
      <c r="B15" s="71" t="s">
        <v>16</v>
      </c>
      <c r="C15" s="148">
        <v>2022</v>
      </c>
      <c r="D15" s="7">
        <v>5800000</v>
      </c>
      <c r="E15" s="7">
        <v>0</v>
      </c>
      <c r="F15" s="7">
        <v>57420</v>
      </c>
      <c r="G15" s="7">
        <v>0</v>
      </c>
      <c r="H15" s="7">
        <v>0</v>
      </c>
      <c r="I15" s="7">
        <v>5684580</v>
      </c>
      <c r="J15" s="7">
        <v>0</v>
      </c>
      <c r="K15" s="8" t="s">
        <v>20</v>
      </c>
      <c r="L15" s="128" t="s">
        <v>331</v>
      </c>
      <c r="M15" s="128" t="s">
        <v>334</v>
      </c>
      <c r="N15" s="28"/>
    </row>
    <row r="16" spans="1:1010" s="29" customFormat="1" ht="152.25" customHeight="1" x14ac:dyDescent="0.35">
      <c r="A16" s="148">
        <v>5</v>
      </c>
      <c r="B16" s="71" t="s">
        <v>17</v>
      </c>
      <c r="C16" s="148">
        <v>2022</v>
      </c>
      <c r="D16" s="7">
        <v>6400000</v>
      </c>
      <c r="E16" s="7">
        <v>0</v>
      </c>
      <c r="F16" s="7">
        <v>63360</v>
      </c>
      <c r="G16" s="7">
        <v>0</v>
      </c>
      <c r="H16" s="7">
        <v>0</v>
      </c>
      <c r="I16" s="7">
        <v>6272640</v>
      </c>
      <c r="J16" s="7">
        <v>0</v>
      </c>
      <c r="K16" s="8" t="s">
        <v>20</v>
      </c>
      <c r="L16" s="128" t="s">
        <v>331</v>
      </c>
      <c r="M16" s="128" t="s">
        <v>334</v>
      </c>
      <c r="N16" s="28"/>
    </row>
    <row r="17" spans="1:14" s="29" customFormat="1" ht="108.75" customHeight="1" x14ac:dyDescent="0.35">
      <c r="A17" s="148">
        <v>6</v>
      </c>
      <c r="B17" s="71" t="s">
        <v>18</v>
      </c>
      <c r="C17" s="148">
        <v>2022</v>
      </c>
      <c r="D17" s="7">
        <v>5300000</v>
      </c>
      <c r="E17" s="7">
        <v>0</v>
      </c>
      <c r="F17" s="7">
        <v>52470</v>
      </c>
      <c r="G17" s="7">
        <v>0</v>
      </c>
      <c r="H17" s="7">
        <v>0</v>
      </c>
      <c r="I17" s="7">
        <v>5194530</v>
      </c>
      <c r="J17" s="7">
        <v>0</v>
      </c>
      <c r="K17" s="8" t="s">
        <v>20</v>
      </c>
      <c r="L17" s="128" t="s">
        <v>331</v>
      </c>
      <c r="M17" s="128" t="s">
        <v>334</v>
      </c>
      <c r="N17" s="28"/>
    </row>
    <row r="18" spans="1:14" s="29" customFormat="1" ht="112.5" customHeight="1" x14ac:dyDescent="0.35">
      <c r="A18" s="148">
        <v>7</v>
      </c>
      <c r="B18" s="72" t="s">
        <v>19</v>
      </c>
      <c r="C18" s="148">
        <v>2022</v>
      </c>
      <c r="D18" s="7">
        <v>27266240.510000002</v>
      </c>
      <c r="E18" s="7">
        <v>0</v>
      </c>
      <c r="F18" s="7">
        <v>269935.78999999998</v>
      </c>
      <c r="G18" s="7">
        <v>0</v>
      </c>
      <c r="H18" s="7">
        <v>0</v>
      </c>
      <c r="I18" s="7">
        <v>26723642.309999999</v>
      </c>
      <c r="J18" s="7">
        <v>0</v>
      </c>
      <c r="K18" s="8" t="s">
        <v>21</v>
      </c>
      <c r="L18" s="128" t="s">
        <v>331</v>
      </c>
      <c r="M18" s="128" t="s">
        <v>334</v>
      </c>
      <c r="N18" s="28"/>
    </row>
    <row r="19" spans="1:14" s="29" customFormat="1" ht="112.5" customHeight="1" x14ac:dyDescent="0.35">
      <c r="A19" s="148">
        <v>8</v>
      </c>
      <c r="B19" s="73" t="s">
        <v>213</v>
      </c>
      <c r="C19" s="148">
        <v>2023</v>
      </c>
      <c r="D19" s="7">
        <v>5200000</v>
      </c>
      <c r="E19" s="7">
        <v>0</v>
      </c>
      <c r="F19" s="7">
        <v>0</v>
      </c>
      <c r="G19" s="7">
        <v>51480</v>
      </c>
      <c r="H19" s="7">
        <v>0</v>
      </c>
      <c r="I19" s="7">
        <v>0</v>
      </c>
      <c r="J19" s="7">
        <v>5096520</v>
      </c>
      <c r="K19" s="8" t="s">
        <v>20</v>
      </c>
      <c r="L19" s="128" t="s">
        <v>332</v>
      </c>
      <c r="M19" s="128" t="s">
        <v>335</v>
      </c>
      <c r="N19" s="28"/>
    </row>
    <row r="20" spans="1:14" s="29" customFormat="1" ht="121.5" customHeight="1" x14ac:dyDescent="0.35">
      <c r="A20" s="148">
        <v>9</v>
      </c>
      <c r="B20" s="74" t="s">
        <v>214</v>
      </c>
      <c r="C20" s="148">
        <v>2023</v>
      </c>
      <c r="D20" s="7">
        <v>4400000</v>
      </c>
      <c r="E20" s="7">
        <v>0</v>
      </c>
      <c r="F20" s="7">
        <v>0</v>
      </c>
      <c r="G20" s="7">
        <v>43560</v>
      </c>
      <c r="H20" s="7">
        <v>0</v>
      </c>
      <c r="I20" s="7">
        <v>0</v>
      </c>
      <c r="J20" s="7">
        <v>4312440</v>
      </c>
      <c r="K20" s="8" t="s">
        <v>20</v>
      </c>
      <c r="L20" s="128" t="s">
        <v>332</v>
      </c>
      <c r="M20" s="128" t="s">
        <v>335</v>
      </c>
      <c r="N20" s="28"/>
    </row>
    <row r="21" spans="1:14" s="29" customFormat="1" ht="110.25" customHeight="1" x14ac:dyDescent="0.35">
      <c r="A21" s="148">
        <v>10</v>
      </c>
      <c r="B21" s="75" t="s">
        <v>215</v>
      </c>
      <c r="C21" s="148">
        <v>2023</v>
      </c>
      <c r="D21" s="7">
        <v>5600000</v>
      </c>
      <c r="E21" s="7">
        <v>0</v>
      </c>
      <c r="F21" s="7">
        <v>0</v>
      </c>
      <c r="G21" s="7">
        <v>55440</v>
      </c>
      <c r="H21" s="7">
        <v>0</v>
      </c>
      <c r="I21" s="7">
        <v>0</v>
      </c>
      <c r="J21" s="7">
        <v>5488560</v>
      </c>
      <c r="K21" s="8" t="s">
        <v>20</v>
      </c>
      <c r="L21" s="128" t="s">
        <v>332</v>
      </c>
      <c r="M21" s="128" t="s">
        <v>335</v>
      </c>
      <c r="N21" s="28"/>
    </row>
    <row r="22" spans="1:14" s="29" customFormat="1" ht="114" customHeight="1" x14ac:dyDescent="0.35">
      <c r="A22" s="148">
        <v>11</v>
      </c>
      <c r="B22" s="75" t="s">
        <v>216</v>
      </c>
      <c r="C22" s="148">
        <v>2023</v>
      </c>
      <c r="D22" s="7">
        <v>88563550.659999996</v>
      </c>
      <c r="E22" s="7">
        <v>0</v>
      </c>
      <c r="F22" s="7">
        <v>0</v>
      </c>
      <c r="G22" s="7">
        <v>876779.15</v>
      </c>
      <c r="H22" s="7">
        <v>0</v>
      </c>
      <c r="I22" s="7">
        <v>0</v>
      </c>
      <c r="J22" s="7">
        <v>86801136</v>
      </c>
      <c r="K22" s="8" t="s">
        <v>217</v>
      </c>
      <c r="L22" s="128" t="s">
        <v>332</v>
      </c>
      <c r="M22" s="128" t="s">
        <v>335</v>
      </c>
      <c r="N22" s="28"/>
    </row>
    <row r="23" spans="1:14" s="45" customFormat="1" ht="40.15" customHeight="1" x14ac:dyDescent="0.2">
      <c r="A23" s="48"/>
      <c r="B23" s="42" t="s">
        <v>22</v>
      </c>
      <c r="C23" s="48"/>
      <c r="D23" s="26">
        <f t="shared" ref="D23:J23" si="2">D24</f>
        <v>46314784.039999999</v>
      </c>
      <c r="E23" s="26">
        <f t="shared" si="2"/>
        <v>458516.36</v>
      </c>
      <c r="F23" s="26">
        <f t="shared" si="2"/>
        <v>0</v>
      </c>
      <c r="G23" s="26">
        <f t="shared" si="2"/>
        <v>0</v>
      </c>
      <c r="H23" s="26">
        <f t="shared" si="2"/>
        <v>45393119.840000004</v>
      </c>
      <c r="I23" s="26">
        <f t="shared" si="2"/>
        <v>0</v>
      </c>
      <c r="J23" s="26">
        <f t="shared" si="2"/>
        <v>0</v>
      </c>
      <c r="K23" s="27"/>
      <c r="L23" s="129"/>
      <c r="M23" s="129"/>
      <c r="N23" s="44"/>
    </row>
    <row r="24" spans="1:14" s="29" customFormat="1" ht="131.25" customHeight="1" x14ac:dyDescent="0.35">
      <c r="A24" s="148">
        <v>12</v>
      </c>
      <c r="B24" s="71" t="s">
        <v>23</v>
      </c>
      <c r="C24" s="148">
        <v>2021</v>
      </c>
      <c r="D24" s="7">
        <v>46314784.039999999</v>
      </c>
      <c r="E24" s="7">
        <v>458516.36</v>
      </c>
      <c r="F24" s="7">
        <v>0</v>
      </c>
      <c r="G24" s="7">
        <v>0</v>
      </c>
      <c r="H24" s="7">
        <v>45393119.840000004</v>
      </c>
      <c r="I24" s="7">
        <v>0</v>
      </c>
      <c r="J24" s="7">
        <v>0</v>
      </c>
      <c r="K24" s="30" t="s">
        <v>24</v>
      </c>
      <c r="L24" s="130" t="s">
        <v>407</v>
      </c>
      <c r="M24" s="131" t="s">
        <v>408</v>
      </c>
      <c r="N24" s="28"/>
    </row>
    <row r="25" spans="1:14" s="45" customFormat="1" ht="46.15" customHeight="1" x14ac:dyDescent="0.2">
      <c r="A25" s="48"/>
      <c r="B25" s="46" t="s">
        <v>338</v>
      </c>
      <c r="C25" s="48"/>
      <c r="D25" s="26">
        <f t="shared" ref="D25:J25" si="3">SUM(D26:D28)</f>
        <v>18790743.16</v>
      </c>
      <c r="E25" s="26">
        <f t="shared" si="3"/>
        <v>2081036.25</v>
      </c>
      <c r="F25" s="26">
        <f t="shared" si="3"/>
        <v>84150</v>
      </c>
      <c r="G25" s="26">
        <f t="shared" si="3"/>
        <v>0</v>
      </c>
      <c r="H25" s="26">
        <f t="shared" si="3"/>
        <v>8022588.9500000002</v>
      </c>
      <c r="I25" s="26">
        <f t="shared" si="3"/>
        <v>8330850</v>
      </c>
      <c r="J25" s="26">
        <f t="shared" si="3"/>
        <v>0</v>
      </c>
      <c r="K25" s="27"/>
      <c r="L25" s="129"/>
      <c r="M25" s="129"/>
      <c r="N25" s="44"/>
    </row>
    <row r="26" spans="1:14" s="29" customFormat="1" ht="143.25" customHeight="1" x14ac:dyDescent="0.35">
      <c r="A26" s="11">
        <v>13</v>
      </c>
      <c r="B26" s="79" t="s">
        <v>76</v>
      </c>
      <c r="C26" s="11">
        <v>2021</v>
      </c>
      <c r="D26" s="34">
        <v>8185480</v>
      </c>
      <c r="E26" s="34">
        <v>81036.25</v>
      </c>
      <c r="F26" s="34">
        <v>0</v>
      </c>
      <c r="G26" s="34">
        <v>0</v>
      </c>
      <c r="H26" s="34">
        <v>8022588.9500000002</v>
      </c>
      <c r="I26" s="34">
        <v>0</v>
      </c>
      <c r="J26" s="34">
        <v>0</v>
      </c>
      <c r="K26" s="35" t="s">
        <v>78</v>
      </c>
      <c r="L26" s="128" t="s">
        <v>409</v>
      </c>
      <c r="M26" s="128" t="s">
        <v>410</v>
      </c>
      <c r="N26" s="28"/>
    </row>
    <row r="27" spans="1:14" s="29" customFormat="1" ht="118.5" customHeight="1" x14ac:dyDescent="0.35">
      <c r="A27" s="11">
        <v>14</v>
      </c>
      <c r="B27" s="79" t="s">
        <v>77</v>
      </c>
      <c r="C27" s="11">
        <v>2022</v>
      </c>
      <c r="D27" s="34">
        <v>8500000</v>
      </c>
      <c r="E27" s="34">
        <v>0</v>
      </c>
      <c r="F27" s="34">
        <v>84150</v>
      </c>
      <c r="G27" s="34">
        <v>0</v>
      </c>
      <c r="H27" s="34">
        <v>0</v>
      </c>
      <c r="I27" s="34">
        <v>8330850</v>
      </c>
      <c r="J27" s="34">
        <v>0</v>
      </c>
      <c r="K27" s="35" t="s">
        <v>79</v>
      </c>
      <c r="L27" s="128" t="s">
        <v>331</v>
      </c>
      <c r="M27" s="128" t="s">
        <v>411</v>
      </c>
      <c r="N27" s="28"/>
    </row>
    <row r="28" spans="1:14" s="29" customFormat="1" ht="118.5" customHeight="1" x14ac:dyDescent="0.35">
      <c r="A28" s="11">
        <v>15</v>
      </c>
      <c r="B28" s="76" t="s">
        <v>305</v>
      </c>
      <c r="C28" s="11">
        <v>2021</v>
      </c>
      <c r="D28" s="34">
        <v>2105263.16</v>
      </c>
      <c r="E28" s="34">
        <v>2000000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5" t="s">
        <v>306</v>
      </c>
      <c r="L28" s="128" t="s">
        <v>330</v>
      </c>
      <c r="M28" s="128" t="s">
        <v>333</v>
      </c>
      <c r="N28" s="28"/>
    </row>
    <row r="29" spans="1:14" s="29" customFormat="1" ht="39" customHeight="1" x14ac:dyDescent="0.35">
      <c r="A29" s="100"/>
      <c r="B29" s="42" t="s">
        <v>25</v>
      </c>
      <c r="C29" s="100"/>
      <c r="D29" s="13">
        <f t="shared" ref="D29:J29" si="4">SUM(D30:D37)</f>
        <v>91215722.629999995</v>
      </c>
      <c r="E29" s="13">
        <f t="shared" si="4"/>
        <v>4501793.2300000004</v>
      </c>
      <c r="F29" s="13">
        <f t="shared" si="4"/>
        <v>77220</v>
      </c>
      <c r="G29" s="13">
        <f t="shared" si="4"/>
        <v>724680</v>
      </c>
      <c r="H29" s="13">
        <f t="shared" si="4"/>
        <v>5424530.0700000003</v>
      </c>
      <c r="I29" s="13">
        <f t="shared" si="4"/>
        <v>7644780</v>
      </c>
      <c r="J29" s="13">
        <f t="shared" si="4"/>
        <v>71743320</v>
      </c>
      <c r="K29" s="102"/>
      <c r="L29" s="132"/>
      <c r="M29" s="132"/>
      <c r="N29" s="28"/>
    </row>
    <row r="30" spans="1:14" s="29" customFormat="1" ht="156" customHeight="1" x14ac:dyDescent="0.35">
      <c r="A30" s="11">
        <v>16</v>
      </c>
      <c r="B30" s="77" t="s">
        <v>26</v>
      </c>
      <c r="C30" s="11">
        <v>2021</v>
      </c>
      <c r="D30" s="34">
        <v>5534670</v>
      </c>
      <c r="E30" s="34">
        <v>54793.23</v>
      </c>
      <c r="F30" s="34">
        <v>0</v>
      </c>
      <c r="G30" s="34">
        <v>0</v>
      </c>
      <c r="H30" s="34">
        <v>5424530.0700000003</v>
      </c>
      <c r="I30" s="34">
        <v>0</v>
      </c>
      <c r="J30" s="34">
        <v>0</v>
      </c>
      <c r="K30" s="133" t="s">
        <v>28</v>
      </c>
      <c r="L30" s="128" t="s">
        <v>412</v>
      </c>
      <c r="M30" s="128" t="s">
        <v>329</v>
      </c>
      <c r="N30" s="28"/>
    </row>
    <row r="31" spans="1:14" s="29" customFormat="1" ht="111" customHeight="1" x14ac:dyDescent="0.35">
      <c r="A31" s="11">
        <v>17</v>
      </c>
      <c r="B31" s="77" t="s">
        <v>27</v>
      </c>
      <c r="C31" s="11">
        <v>2022</v>
      </c>
      <c r="D31" s="34">
        <v>7800000</v>
      </c>
      <c r="E31" s="34">
        <v>0</v>
      </c>
      <c r="F31" s="34">
        <v>77220</v>
      </c>
      <c r="G31" s="34">
        <v>0</v>
      </c>
      <c r="H31" s="34">
        <v>0</v>
      </c>
      <c r="I31" s="34">
        <v>7644780</v>
      </c>
      <c r="J31" s="34">
        <v>0</v>
      </c>
      <c r="K31" s="134" t="s">
        <v>29</v>
      </c>
      <c r="L31" s="128" t="s">
        <v>331</v>
      </c>
      <c r="M31" s="128" t="s">
        <v>334</v>
      </c>
      <c r="N31" s="28"/>
    </row>
    <row r="32" spans="1:14" s="29" customFormat="1" ht="111" customHeight="1" x14ac:dyDescent="0.35">
      <c r="A32" s="11">
        <v>18</v>
      </c>
      <c r="B32" s="78" t="s">
        <v>250</v>
      </c>
      <c r="C32" s="11">
        <v>2023</v>
      </c>
      <c r="D32" s="34">
        <v>19500000</v>
      </c>
      <c r="E32" s="34">
        <v>0</v>
      </c>
      <c r="F32" s="34">
        <v>0</v>
      </c>
      <c r="G32" s="34">
        <v>193050</v>
      </c>
      <c r="H32" s="34">
        <v>0</v>
      </c>
      <c r="I32" s="34">
        <v>0</v>
      </c>
      <c r="J32" s="34">
        <v>19111950</v>
      </c>
      <c r="K32" s="135" t="s">
        <v>318</v>
      </c>
      <c r="L32" s="128" t="s">
        <v>332</v>
      </c>
      <c r="M32" s="128" t="s">
        <v>335</v>
      </c>
      <c r="N32" s="28"/>
    </row>
    <row r="33" spans="1:14" s="29" customFormat="1" ht="111" customHeight="1" x14ac:dyDescent="0.35">
      <c r="A33" s="11">
        <v>19</v>
      </c>
      <c r="B33" s="78" t="s">
        <v>251</v>
      </c>
      <c r="C33" s="11">
        <v>2023</v>
      </c>
      <c r="D33" s="34">
        <v>5400000</v>
      </c>
      <c r="E33" s="34">
        <v>0</v>
      </c>
      <c r="F33" s="34">
        <v>0</v>
      </c>
      <c r="G33" s="34">
        <v>53460</v>
      </c>
      <c r="H33" s="34">
        <v>0</v>
      </c>
      <c r="I33" s="34">
        <v>0</v>
      </c>
      <c r="J33" s="34">
        <v>5292540</v>
      </c>
      <c r="K33" s="135" t="s">
        <v>44</v>
      </c>
      <c r="L33" s="128" t="s">
        <v>332</v>
      </c>
      <c r="M33" s="128" t="s">
        <v>335</v>
      </c>
      <c r="N33" s="28"/>
    </row>
    <row r="34" spans="1:14" s="29" customFormat="1" ht="111" customHeight="1" x14ac:dyDescent="0.35">
      <c r="A34" s="11">
        <v>20</v>
      </c>
      <c r="B34" s="78" t="s">
        <v>252</v>
      </c>
      <c r="C34" s="11">
        <v>2023</v>
      </c>
      <c r="D34" s="34">
        <v>24800000</v>
      </c>
      <c r="E34" s="34">
        <v>0</v>
      </c>
      <c r="F34" s="34">
        <v>0</v>
      </c>
      <c r="G34" s="34">
        <v>245520</v>
      </c>
      <c r="H34" s="34">
        <v>0</v>
      </c>
      <c r="I34" s="34">
        <v>0</v>
      </c>
      <c r="J34" s="34">
        <v>24306480</v>
      </c>
      <c r="K34" s="135" t="s">
        <v>255</v>
      </c>
      <c r="L34" s="128" t="s">
        <v>332</v>
      </c>
      <c r="M34" s="128" t="s">
        <v>335</v>
      </c>
      <c r="N34" s="28"/>
    </row>
    <row r="35" spans="1:14" s="29" customFormat="1" ht="111" customHeight="1" x14ac:dyDescent="0.35">
      <c r="A35" s="11">
        <v>21</v>
      </c>
      <c r="B35" s="78" t="s">
        <v>253</v>
      </c>
      <c r="C35" s="11">
        <v>2023</v>
      </c>
      <c r="D35" s="34">
        <v>16500000</v>
      </c>
      <c r="E35" s="34">
        <v>0</v>
      </c>
      <c r="F35" s="34">
        <v>0</v>
      </c>
      <c r="G35" s="34">
        <v>163350</v>
      </c>
      <c r="H35" s="34">
        <v>0</v>
      </c>
      <c r="I35" s="34">
        <v>0</v>
      </c>
      <c r="J35" s="34">
        <v>16171650</v>
      </c>
      <c r="K35" s="135" t="s">
        <v>256</v>
      </c>
      <c r="L35" s="128" t="s">
        <v>332</v>
      </c>
      <c r="M35" s="128" t="s">
        <v>335</v>
      </c>
      <c r="N35" s="28"/>
    </row>
    <row r="36" spans="1:14" s="29" customFormat="1" ht="111" customHeight="1" x14ac:dyDescent="0.35">
      <c r="A36" s="11">
        <v>22</v>
      </c>
      <c r="B36" s="78" t="s">
        <v>254</v>
      </c>
      <c r="C36" s="11">
        <v>2023</v>
      </c>
      <c r="D36" s="34">
        <v>7000000</v>
      </c>
      <c r="E36" s="34">
        <v>0</v>
      </c>
      <c r="F36" s="34">
        <v>0</v>
      </c>
      <c r="G36" s="34">
        <v>69300</v>
      </c>
      <c r="H36" s="34">
        <v>0</v>
      </c>
      <c r="I36" s="34">
        <v>0</v>
      </c>
      <c r="J36" s="34">
        <v>6860700</v>
      </c>
      <c r="K36" s="135" t="s">
        <v>204</v>
      </c>
      <c r="L36" s="128" t="s">
        <v>332</v>
      </c>
      <c r="M36" s="128" t="s">
        <v>335</v>
      </c>
      <c r="N36" s="28"/>
    </row>
    <row r="37" spans="1:14" s="29" customFormat="1" ht="111" customHeight="1" x14ac:dyDescent="0.35">
      <c r="A37" s="11">
        <v>23</v>
      </c>
      <c r="B37" s="78" t="s">
        <v>298</v>
      </c>
      <c r="C37" s="11">
        <v>2021</v>
      </c>
      <c r="D37" s="34">
        <v>4681052.63</v>
      </c>
      <c r="E37" s="34">
        <v>4447000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135" t="s">
        <v>160</v>
      </c>
      <c r="L37" s="128" t="s">
        <v>330</v>
      </c>
      <c r="M37" s="128" t="s">
        <v>411</v>
      </c>
      <c r="N37" s="28"/>
    </row>
    <row r="38" spans="1:14" s="45" customFormat="1" ht="39" customHeight="1" x14ac:dyDescent="0.2">
      <c r="A38" s="100"/>
      <c r="B38" s="42" t="s">
        <v>30</v>
      </c>
      <c r="C38" s="100"/>
      <c r="D38" s="13">
        <f t="shared" ref="D38:J38" si="5">SUM(D39:D42)</f>
        <v>41000000</v>
      </c>
      <c r="E38" s="13">
        <f t="shared" si="5"/>
        <v>94050</v>
      </c>
      <c r="F38" s="13">
        <f t="shared" si="5"/>
        <v>108900</v>
      </c>
      <c r="G38" s="13">
        <f t="shared" si="5"/>
        <v>202950</v>
      </c>
      <c r="H38" s="13">
        <f t="shared" si="5"/>
        <v>9310950</v>
      </c>
      <c r="I38" s="13">
        <f t="shared" si="5"/>
        <v>10781100</v>
      </c>
      <c r="J38" s="13">
        <f t="shared" si="5"/>
        <v>20092050</v>
      </c>
      <c r="K38" s="102"/>
      <c r="L38" s="129"/>
      <c r="M38" s="129"/>
      <c r="N38" s="44"/>
    </row>
    <row r="39" spans="1:14" s="29" customFormat="1" ht="102.75" customHeight="1" x14ac:dyDescent="0.35">
      <c r="A39" s="11">
        <v>24</v>
      </c>
      <c r="B39" s="79" t="s">
        <v>31</v>
      </c>
      <c r="C39" s="11">
        <v>2021</v>
      </c>
      <c r="D39" s="34">
        <v>9500000</v>
      </c>
      <c r="E39" s="34">
        <v>94050</v>
      </c>
      <c r="F39" s="34">
        <v>0</v>
      </c>
      <c r="G39" s="34">
        <v>0</v>
      </c>
      <c r="H39" s="34">
        <v>9310950</v>
      </c>
      <c r="I39" s="34">
        <v>0</v>
      </c>
      <c r="J39" s="34">
        <v>0</v>
      </c>
      <c r="K39" s="35" t="s">
        <v>33</v>
      </c>
      <c r="L39" s="128" t="s">
        <v>413</v>
      </c>
      <c r="M39" s="128" t="s">
        <v>414</v>
      </c>
      <c r="N39" s="28"/>
    </row>
    <row r="40" spans="1:14" s="29" customFormat="1" ht="107.25" customHeight="1" x14ac:dyDescent="0.35">
      <c r="A40" s="11">
        <v>25</v>
      </c>
      <c r="B40" s="79" t="s">
        <v>32</v>
      </c>
      <c r="C40" s="11">
        <v>2022</v>
      </c>
      <c r="D40" s="34">
        <v>11000000</v>
      </c>
      <c r="E40" s="34">
        <v>0</v>
      </c>
      <c r="F40" s="34">
        <v>108900</v>
      </c>
      <c r="G40" s="34">
        <v>0</v>
      </c>
      <c r="H40" s="34">
        <v>0</v>
      </c>
      <c r="I40" s="34">
        <v>10781100</v>
      </c>
      <c r="J40" s="34">
        <v>0</v>
      </c>
      <c r="K40" s="35" t="s">
        <v>34</v>
      </c>
      <c r="L40" s="128" t="s">
        <v>331</v>
      </c>
      <c r="M40" s="128" t="s">
        <v>411</v>
      </c>
      <c r="N40" s="28"/>
    </row>
    <row r="41" spans="1:14" s="29" customFormat="1" ht="107.25" customHeight="1" x14ac:dyDescent="0.35">
      <c r="A41" s="11">
        <v>26</v>
      </c>
      <c r="B41" s="136" t="s">
        <v>218</v>
      </c>
      <c r="C41" s="11">
        <v>2023</v>
      </c>
      <c r="D41" s="34">
        <v>14000000</v>
      </c>
      <c r="E41" s="34">
        <v>0</v>
      </c>
      <c r="F41" s="34">
        <v>0</v>
      </c>
      <c r="G41" s="34">
        <v>138600</v>
      </c>
      <c r="H41" s="34">
        <v>0</v>
      </c>
      <c r="I41" s="34">
        <v>0</v>
      </c>
      <c r="J41" s="34">
        <v>13721400</v>
      </c>
      <c r="K41" s="35" t="s">
        <v>219</v>
      </c>
      <c r="L41" s="128" t="s">
        <v>332</v>
      </c>
      <c r="M41" s="128" t="s">
        <v>411</v>
      </c>
      <c r="N41" s="28"/>
    </row>
    <row r="42" spans="1:14" s="29" customFormat="1" ht="107.25" customHeight="1" x14ac:dyDescent="0.35">
      <c r="A42" s="11">
        <v>27</v>
      </c>
      <c r="B42" s="81" t="s">
        <v>220</v>
      </c>
      <c r="C42" s="11">
        <v>2023</v>
      </c>
      <c r="D42" s="34">
        <v>6500000</v>
      </c>
      <c r="E42" s="34">
        <v>0</v>
      </c>
      <c r="F42" s="34">
        <v>0</v>
      </c>
      <c r="G42" s="34">
        <v>64350</v>
      </c>
      <c r="H42" s="34">
        <v>0</v>
      </c>
      <c r="I42" s="34">
        <v>0</v>
      </c>
      <c r="J42" s="34">
        <v>6370650</v>
      </c>
      <c r="K42" s="35" t="s">
        <v>221</v>
      </c>
      <c r="L42" s="128" t="s">
        <v>332</v>
      </c>
      <c r="M42" s="128" t="s">
        <v>411</v>
      </c>
      <c r="N42" s="28"/>
    </row>
    <row r="43" spans="1:14" s="45" customFormat="1" ht="43.5" customHeight="1" x14ac:dyDescent="0.2">
      <c r="A43" s="100"/>
      <c r="B43" s="42" t="s">
        <v>35</v>
      </c>
      <c r="C43" s="100"/>
      <c r="D43" s="13">
        <f t="shared" ref="D43:J43" si="6">SUM(D44:D49)</f>
        <v>25080804.739999998</v>
      </c>
      <c r="E43" s="13">
        <f t="shared" si="6"/>
        <v>1113120.8</v>
      </c>
      <c r="F43" s="13">
        <f t="shared" si="6"/>
        <v>94050</v>
      </c>
      <c r="G43" s="13">
        <f t="shared" si="6"/>
        <v>73260</v>
      </c>
      <c r="H43" s="13">
        <f t="shared" si="6"/>
        <v>6941960.0999999996</v>
      </c>
      <c r="I43" s="13">
        <f t="shared" si="6"/>
        <v>9310950</v>
      </c>
      <c r="J43" s="13">
        <f t="shared" si="6"/>
        <v>7252740</v>
      </c>
      <c r="K43" s="102"/>
      <c r="L43" s="129"/>
      <c r="M43" s="129"/>
      <c r="N43" s="44"/>
    </row>
    <row r="44" spans="1:14" s="29" customFormat="1" ht="93.75" customHeight="1" x14ac:dyDescent="0.35">
      <c r="A44" s="11">
        <v>28</v>
      </c>
      <c r="B44" s="137" t="s">
        <v>36</v>
      </c>
      <c r="C44" s="11">
        <v>2021</v>
      </c>
      <c r="D44" s="34">
        <v>15500000</v>
      </c>
      <c r="E44" s="34">
        <v>59400</v>
      </c>
      <c r="F44" s="34">
        <v>94050</v>
      </c>
      <c r="G44" s="34">
        <v>0</v>
      </c>
      <c r="H44" s="34">
        <v>5880600</v>
      </c>
      <c r="I44" s="34">
        <v>9310950</v>
      </c>
      <c r="J44" s="34">
        <v>0</v>
      </c>
      <c r="K44" s="35" t="s">
        <v>325</v>
      </c>
      <c r="L44" s="128" t="s">
        <v>330</v>
      </c>
      <c r="M44" s="128" t="s">
        <v>333</v>
      </c>
      <c r="N44" s="28"/>
    </row>
    <row r="45" spans="1:14" s="29" customFormat="1" ht="93.75" customHeight="1" x14ac:dyDescent="0.35">
      <c r="A45" s="11">
        <v>29</v>
      </c>
      <c r="B45" s="77" t="s">
        <v>37</v>
      </c>
      <c r="C45" s="11">
        <v>2021</v>
      </c>
      <c r="D45" s="34">
        <v>1082910</v>
      </c>
      <c r="E45" s="34">
        <v>10720.8</v>
      </c>
      <c r="F45" s="34">
        <v>0</v>
      </c>
      <c r="G45" s="34">
        <v>0</v>
      </c>
      <c r="H45" s="34">
        <v>1061360.1000000001</v>
      </c>
      <c r="I45" s="34">
        <v>0</v>
      </c>
      <c r="J45" s="34">
        <v>0</v>
      </c>
      <c r="K45" s="35" t="s">
        <v>38</v>
      </c>
      <c r="L45" s="128" t="s">
        <v>415</v>
      </c>
      <c r="M45" s="128" t="s">
        <v>411</v>
      </c>
      <c r="N45" s="28"/>
    </row>
    <row r="46" spans="1:14" s="29" customFormat="1" ht="93.75" customHeight="1" x14ac:dyDescent="0.35">
      <c r="A46" s="11">
        <v>30</v>
      </c>
      <c r="B46" s="78" t="s">
        <v>269</v>
      </c>
      <c r="C46" s="11">
        <v>2023</v>
      </c>
      <c r="D46" s="34">
        <v>2500000</v>
      </c>
      <c r="E46" s="34">
        <v>0</v>
      </c>
      <c r="F46" s="34">
        <v>0</v>
      </c>
      <c r="G46" s="34">
        <v>24750</v>
      </c>
      <c r="H46" s="34">
        <v>0</v>
      </c>
      <c r="I46" s="34">
        <v>0</v>
      </c>
      <c r="J46" s="34">
        <v>2450250</v>
      </c>
      <c r="K46" s="35" t="s">
        <v>272</v>
      </c>
      <c r="L46" s="128" t="s">
        <v>332</v>
      </c>
      <c r="M46" s="128" t="s">
        <v>335</v>
      </c>
      <c r="N46" s="28"/>
    </row>
    <row r="47" spans="1:14" s="29" customFormat="1" ht="93.75" customHeight="1" x14ac:dyDescent="0.35">
      <c r="A47" s="11">
        <v>31</v>
      </c>
      <c r="B47" s="78" t="s">
        <v>270</v>
      </c>
      <c r="C47" s="11">
        <v>2023</v>
      </c>
      <c r="D47" s="34">
        <v>2400000</v>
      </c>
      <c r="E47" s="34">
        <v>0</v>
      </c>
      <c r="F47" s="34">
        <v>0</v>
      </c>
      <c r="G47" s="34">
        <v>23760</v>
      </c>
      <c r="H47" s="34">
        <v>0</v>
      </c>
      <c r="I47" s="34">
        <v>0</v>
      </c>
      <c r="J47" s="34">
        <v>2352240</v>
      </c>
      <c r="K47" s="35" t="s">
        <v>273</v>
      </c>
      <c r="L47" s="128" t="s">
        <v>332</v>
      </c>
      <c r="M47" s="128" t="s">
        <v>335</v>
      </c>
      <c r="N47" s="28"/>
    </row>
    <row r="48" spans="1:14" s="29" customFormat="1" ht="93.75" customHeight="1" x14ac:dyDescent="0.35">
      <c r="A48" s="11">
        <v>32</v>
      </c>
      <c r="B48" s="78" t="s">
        <v>271</v>
      </c>
      <c r="C48" s="11">
        <v>2023</v>
      </c>
      <c r="D48" s="34">
        <v>2500000</v>
      </c>
      <c r="E48" s="34">
        <v>0</v>
      </c>
      <c r="F48" s="34">
        <v>0</v>
      </c>
      <c r="G48" s="34">
        <v>24750</v>
      </c>
      <c r="H48" s="34">
        <v>0</v>
      </c>
      <c r="I48" s="34">
        <v>0</v>
      </c>
      <c r="J48" s="34">
        <v>2450250</v>
      </c>
      <c r="K48" s="35" t="s">
        <v>274</v>
      </c>
      <c r="L48" s="128" t="s">
        <v>332</v>
      </c>
      <c r="M48" s="128" t="s">
        <v>335</v>
      </c>
      <c r="N48" s="28"/>
    </row>
    <row r="49" spans="1:14" s="29" customFormat="1" ht="93.75" customHeight="1" x14ac:dyDescent="0.35">
      <c r="A49" s="11">
        <v>33</v>
      </c>
      <c r="B49" s="78" t="s">
        <v>313</v>
      </c>
      <c r="C49" s="11">
        <v>2021</v>
      </c>
      <c r="D49" s="34">
        <v>1097894.74</v>
      </c>
      <c r="E49" s="34">
        <v>1043000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5" t="s">
        <v>146</v>
      </c>
      <c r="L49" s="128" t="s">
        <v>330</v>
      </c>
      <c r="M49" s="128" t="s">
        <v>333</v>
      </c>
      <c r="N49" s="28"/>
    </row>
    <row r="50" spans="1:14" s="45" customFormat="1" ht="42" customHeight="1" x14ac:dyDescent="0.2">
      <c r="A50" s="100"/>
      <c r="B50" s="42" t="s">
        <v>39</v>
      </c>
      <c r="C50" s="100"/>
      <c r="D50" s="13">
        <f t="shared" ref="D50:J50" si="7">D51+D52</f>
        <v>11368421.050000001</v>
      </c>
      <c r="E50" s="13">
        <f t="shared" si="7"/>
        <v>3200000</v>
      </c>
      <c r="F50" s="13">
        <f t="shared" si="7"/>
        <v>79200</v>
      </c>
      <c r="G50" s="13">
        <f t="shared" si="7"/>
        <v>0</v>
      </c>
      <c r="H50" s="13">
        <f t="shared" si="7"/>
        <v>0</v>
      </c>
      <c r="I50" s="13">
        <f t="shared" si="7"/>
        <v>7840800</v>
      </c>
      <c r="J50" s="13">
        <f t="shared" si="7"/>
        <v>0</v>
      </c>
      <c r="K50" s="102"/>
      <c r="L50" s="129"/>
      <c r="M50" s="129"/>
      <c r="N50" s="44"/>
    </row>
    <row r="51" spans="1:14" s="29" customFormat="1" ht="99.75" customHeight="1" x14ac:dyDescent="0.35">
      <c r="A51" s="11">
        <v>34</v>
      </c>
      <c r="B51" s="79" t="s">
        <v>40</v>
      </c>
      <c r="C51" s="11">
        <v>2022</v>
      </c>
      <c r="D51" s="34">
        <v>8000000</v>
      </c>
      <c r="E51" s="34">
        <v>0</v>
      </c>
      <c r="F51" s="34">
        <v>79200</v>
      </c>
      <c r="G51" s="34">
        <v>0</v>
      </c>
      <c r="H51" s="34">
        <v>0</v>
      </c>
      <c r="I51" s="34">
        <v>7840800</v>
      </c>
      <c r="J51" s="34">
        <v>0</v>
      </c>
      <c r="K51" s="35" t="s">
        <v>20</v>
      </c>
      <c r="L51" s="128" t="s">
        <v>331</v>
      </c>
      <c r="M51" s="128" t="s">
        <v>334</v>
      </c>
      <c r="N51" s="28"/>
    </row>
    <row r="52" spans="1:14" s="29" customFormat="1" ht="96.6" customHeight="1" x14ac:dyDescent="0.35">
      <c r="A52" s="11">
        <v>35</v>
      </c>
      <c r="B52" s="85" t="s">
        <v>296</v>
      </c>
      <c r="C52" s="11">
        <v>2021</v>
      </c>
      <c r="D52" s="34">
        <v>3368421.05</v>
      </c>
      <c r="E52" s="34">
        <v>3200000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5" t="s">
        <v>297</v>
      </c>
      <c r="L52" s="138" t="s">
        <v>416</v>
      </c>
      <c r="M52" s="139" t="s">
        <v>411</v>
      </c>
      <c r="N52" s="28"/>
    </row>
    <row r="53" spans="1:14" s="45" customFormat="1" ht="42" customHeight="1" x14ac:dyDescent="0.2">
      <c r="A53" s="100"/>
      <c r="B53" s="42" t="s">
        <v>41</v>
      </c>
      <c r="C53" s="100"/>
      <c r="D53" s="13">
        <f t="shared" ref="D53:J53" si="8">SUM(D54:D56)</f>
        <v>24935660</v>
      </c>
      <c r="E53" s="13">
        <f t="shared" si="8"/>
        <v>97373.03</v>
      </c>
      <c r="F53" s="13">
        <f t="shared" si="8"/>
        <v>54450</v>
      </c>
      <c r="G53" s="13">
        <f t="shared" si="8"/>
        <v>95040</v>
      </c>
      <c r="H53" s="13">
        <f t="shared" si="8"/>
        <v>9639930.3699999992</v>
      </c>
      <c r="I53" s="13">
        <f t="shared" si="8"/>
        <v>5390550</v>
      </c>
      <c r="J53" s="13">
        <f t="shared" si="8"/>
        <v>9408960</v>
      </c>
      <c r="K53" s="102"/>
      <c r="L53" s="129"/>
      <c r="M53" s="129"/>
      <c r="N53" s="44"/>
    </row>
    <row r="54" spans="1:14" s="29" customFormat="1" ht="103.5" customHeight="1" x14ac:dyDescent="0.35">
      <c r="A54" s="11">
        <v>36</v>
      </c>
      <c r="B54" s="79" t="s">
        <v>42</v>
      </c>
      <c r="C54" s="11">
        <v>2022</v>
      </c>
      <c r="D54" s="34">
        <v>5500000</v>
      </c>
      <c r="E54" s="34">
        <v>0</v>
      </c>
      <c r="F54" s="34">
        <v>54450</v>
      </c>
      <c r="G54" s="34">
        <v>0</v>
      </c>
      <c r="H54" s="34">
        <v>0</v>
      </c>
      <c r="I54" s="34">
        <v>5390550</v>
      </c>
      <c r="J54" s="34">
        <v>0</v>
      </c>
      <c r="K54" s="35" t="s">
        <v>44</v>
      </c>
      <c r="L54" s="128" t="s">
        <v>331</v>
      </c>
      <c r="M54" s="128" t="s">
        <v>334</v>
      </c>
      <c r="N54" s="28"/>
    </row>
    <row r="55" spans="1:14" s="33" customFormat="1" ht="103.5" customHeight="1" x14ac:dyDescent="0.35">
      <c r="A55" s="11">
        <v>37</v>
      </c>
      <c r="B55" s="79" t="s">
        <v>43</v>
      </c>
      <c r="C55" s="11">
        <v>2021</v>
      </c>
      <c r="D55" s="34">
        <v>9835660</v>
      </c>
      <c r="E55" s="34">
        <v>97373.03</v>
      </c>
      <c r="F55" s="34">
        <v>0</v>
      </c>
      <c r="G55" s="34">
        <v>0</v>
      </c>
      <c r="H55" s="34">
        <v>9639930.3699999992</v>
      </c>
      <c r="I55" s="34">
        <v>0</v>
      </c>
      <c r="J55" s="34">
        <v>0</v>
      </c>
      <c r="K55" s="35" t="s">
        <v>45</v>
      </c>
      <c r="L55" s="128" t="s">
        <v>417</v>
      </c>
      <c r="M55" s="128" t="s">
        <v>411</v>
      </c>
      <c r="N55" s="32"/>
    </row>
    <row r="56" spans="1:14" s="29" customFormat="1" ht="103.5" customHeight="1" x14ac:dyDescent="0.35">
      <c r="A56" s="11">
        <v>38</v>
      </c>
      <c r="B56" s="140" t="s">
        <v>206</v>
      </c>
      <c r="C56" s="11">
        <v>2023</v>
      </c>
      <c r="D56" s="34">
        <v>9600000</v>
      </c>
      <c r="E56" s="34">
        <v>0</v>
      </c>
      <c r="F56" s="34">
        <v>0</v>
      </c>
      <c r="G56" s="34">
        <v>95040</v>
      </c>
      <c r="H56" s="34">
        <v>0</v>
      </c>
      <c r="I56" s="34">
        <v>0</v>
      </c>
      <c r="J56" s="34">
        <v>9408960</v>
      </c>
      <c r="K56" s="35" t="s">
        <v>205</v>
      </c>
      <c r="L56" s="128" t="s">
        <v>332</v>
      </c>
      <c r="M56" s="128" t="s">
        <v>335</v>
      </c>
      <c r="N56" s="28"/>
    </row>
    <row r="57" spans="1:14" s="45" customFormat="1" ht="45" customHeight="1" x14ac:dyDescent="0.2">
      <c r="A57" s="100"/>
      <c r="B57" s="42" t="s">
        <v>46</v>
      </c>
      <c r="C57" s="100"/>
      <c r="D57" s="13">
        <f t="shared" ref="D57:J57" si="9">SUM(D58:D62)</f>
        <v>78302672</v>
      </c>
      <c r="E57" s="13">
        <f t="shared" si="9"/>
        <v>478196.44500000001</v>
      </c>
      <c r="F57" s="13">
        <f t="shared" si="9"/>
        <v>297000</v>
      </c>
      <c r="G57" s="13">
        <f t="shared" si="9"/>
        <v>0</v>
      </c>
      <c r="H57" s="13">
        <f t="shared" si="9"/>
        <v>47341448.829999998</v>
      </c>
      <c r="I57" s="13">
        <f t="shared" si="9"/>
        <v>29403000</v>
      </c>
      <c r="J57" s="13">
        <f t="shared" si="9"/>
        <v>0</v>
      </c>
      <c r="K57" s="102"/>
      <c r="L57" s="129"/>
      <c r="M57" s="129"/>
      <c r="N57" s="44"/>
    </row>
    <row r="58" spans="1:14" s="29" customFormat="1" ht="141" customHeight="1" x14ac:dyDescent="0.35">
      <c r="A58" s="11">
        <v>39</v>
      </c>
      <c r="B58" s="82" t="s">
        <v>47</v>
      </c>
      <c r="C58" s="11">
        <v>2021</v>
      </c>
      <c r="D58" s="34">
        <v>23674248</v>
      </c>
      <c r="E58" s="34">
        <v>234375.05499999999</v>
      </c>
      <c r="F58" s="34">
        <v>0</v>
      </c>
      <c r="G58" s="34">
        <v>0</v>
      </c>
      <c r="H58" s="34">
        <v>23203130.460000001</v>
      </c>
      <c r="I58" s="34">
        <v>0</v>
      </c>
      <c r="J58" s="34">
        <v>0</v>
      </c>
      <c r="K58" s="35" t="s">
        <v>49</v>
      </c>
      <c r="L58" s="130" t="s">
        <v>418</v>
      </c>
      <c r="M58" s="141" t="s">
        <v>419</v>
      </c>
      <c r="N58" s="28"/>
    </row>
    <row r="59" spans="1:14" s="29" customFormat="1" ht="152.25" customHeight="1" x14ac:dyDescent="0.35">
      <c r="A59" s="11">
        <v>40</v>
      </c>
      <c r="B59" s="82" t="s">
        <v>48</v>
      </c>
      <c r="C59" s="11">
        <v>2021</v>
      </c>
      <c r="D59" s="34">
        <v>16937512</v>
      </c>
      <c r="E59" s="34">
        <v>167681.37</v>
      </c>
      <c r="F59" s="34">
        <v>0</v>
      </c>
      <c r="G59" s="34">
        <v>0</v>
      </c>
      <c r="H59" s="34">
        <v>16600455.51</v>
      </c>
      <c r="I59" s="34">
        <v>0</v>
      </c>
      <c r="J59" s="34">
        <v>0</v>
      </c>
      <c r="K59" s="35" t="s">
        <v>50</v>
      </c>
      <c r="L59" s="130" t="s">
        <v>420</v>
      </c>
      <c r="M59" s="141" t="s">
        <v>419</v>
      </c>
      <c r="N59" s="28"/>
    </row>
    <row r="60" spans="1:14" s="29" customFormat="1" ht="118.5" customHeight="1" x14ac:dyDescent="0.35">
      <c r="A60" s="11">
        <v>41</v>
      </c>
      <c r="B60" s="79" t="s">
        <v>51</v>
      </c>
      <c r="C60" s="11">
        <v>2022</v>
      </c>
      <c r="D60" s="34">
        <v>15000000</v>
      </c>
      <c r="E60" s="34">
        <v>0</v>
      </c>
      <c r="F60" s="34">
        <v>148500</v>
      </c>
      <c r="G60" s="34">
        <v>0</v>
      </c>
      <c r="H60" s="34">
        <v>0</v>
      </c>
      <c r="I60" s="34">
        <v>14701500</v>
      </c>
      <c r="J60" s="34">
        <v>0</v>
      </c>
      <c r="K60" s="35" t="s">
        <v>55</v>
      </c>
      <c r="L60" s="128" t="s">
        <v>331</v>
      </c>
      <c r="M60" s="128" t="s">
        <v>334</v>
      </c>
      <c r="N60" s="28"/>
    </row>
    <row r="61" spans="1:14" s="29" customFormat="1" ht="118.5" customHeight="1" x14ac:dyDescent="0.35">
      <c r="A61" s="11">
        <v>42</v>
      </c>
      <c r="B61" s="79" t="s">
        <v>52</v>
      </c>
      <c r="C61" s="11">
        <v>2022</v>
      </c>
      <c r="D61" s="34">
        <v>15000000</v>
      </c>
      <c r="E61" s="34">
        <v>0</v>
      </c>
      <c r="F61" s="34">
        <v>148500</v>
      </c>
      <c r="G61" s="34">
        <v>0</v>
      </c>
      <c r="H61" s="34">
        <v>0</v>
      </c>
      <c r="I61" s="34">
        <v>14701500</v>
      </c>
      <c r="J61" s="34">
        <v>0</v>
      </c>
      <c r="K61" s="35" t="s">
        <v>56</v>
      </c>
      <c r="L61" s="128" t="s">
        <v>331</v>
      </c>
      <c r="M61" s="128" t="s">
        <v>334</v>
      </c>
      <c r="N61" s="28"/>
    </row>
    <row r="62" spans="1:14" s="29" customFormat="1" ht="118.5" customHeight="1" x14ac:dyDescent="0.35">
      <c r="A62" s="11">
        <v>43</v>
      </c>
      <c r="B62" s="137" t="s">
        <v>53</v>
      </c>
      <c r="C62" s="11">
        <v>2021</v>
      </c>
      <c r="D62" s="34">
        <v>7690912</v>
      </c>
      <c r="E62" s="34">
        <v>76140.02</v>
      </c>
      <c r="F62" s="34">
        <v>0</v>
      </c>
      <c r="G62" s="34">
        <v>0</v>
      </c>
      <c r="H62" s="34">
        <v>7537862.8600000003</v>
      </c>
      <c r="I62" s="34">
        <v>0</v>
      </c>
      <c r="J62" s="34">
        <v>0</v>
      </c>
      <c r="K62" s="35" t="s">
        <v>54</v>
      </c>
      <c r="L62" s="130" t="s">
        <v>421</v>
      </c>
      <c r="M62" s="141" t="s">
        <v>422</v>
      </c>
      <c r="N62" s="28"/>
    </row>
    <row r="63" spans="1:14" s="45" customFormat="1" ht="44.45" customHeight="1" x14ac:dyDescent="0.2">
      <c r="A63" s="100"/>
      <c r="B63" s="142" t="s">
        <v>57</v>
      </c>
      <c r="C63" s="100"/>
      <c r="D63" s="13">
        <f t="shared" ref="D63:J63" si="10">SUM(D64:D69)</f>
        <v>45133780.890000001</v>
      </c>
      <c r="E63" s="13">
        <f t="shared" si="10"/>
        <v>5063069.17</v>
      </c>
      <c r="F63" s="13">
        <f t="shared" si="10"/>
        <v>49500</v>
      </c>
      <c r="G63" s="13">
        <f t="shared" si="10"/>
        <v>282150</v>
      </c>
      <c r="H63" s="13">
        <f t="shared" si="10"/>
        <v>6243847.5999999996</v>
      </c>
      <c r="I63" s="13">
        <f t="shared" si="10"/>
        <v>4900500</v>
      </c>
      <c r="J63" s="13">
        <f t="shared" si="10"/>
        <v>27932850</v>
      </c>
      <c r="K63" s="102"/>
      <c r="L63" s="129"/>
      <c r="M63" s="129"/>
      <c r="N63" s="44"/>
    </row>
    <row r="64" spans="1:14" s="29" customFormat="1" ht="118.5" customHeight="1" x14ac:dyDescent="0.35">
      <c r="A64" s="11">
        <v>44</v>
      </c>
      <c r="B64" s="79" t="s">
        <v>58</v>
      </c>
      <c r="C64" s="11">
        <v>2022</v>
      </c>
      <c r="D64" s="34">
        <v>5000000</v>
      </c>
      <c r="E64" s="34">
        <v>0</v>
      </c>
      <c r="F64" s="34">
        <v>49500</v>
      </c>
      <c r="G64" s="34">
        <v>0</v>
      </c>
      <c r="H64" s="34">
        <v>0</v>
      </c>
      <c r="I64" s="34">
        <v>4900500</v>
      </c>
      <c r="J64" s="34">
        <v>0</v>
      </c>
      <c r="K64" s="35" t="s">
        <v>20</v>
      </c>
      <c r="L64" s="128" t="s">
        <v>331</v>
      </c>
      <c r="M64" s="128" t="s">
        <v>334</v>
      </c>
      <c r="N64" s="28"/>
    </row>
    <row r="65" spans="1:14" s="29" customFormat="1" ht="150.75" customHeight="1" x14ac:dyDescent="0.35">
      <c r="A65" s="11">
        <v>45</v>
      </c>
      <c r="B65" s="137" t="s">
        <v>59</v>
      </c>
      <c r="C65" s="11">
        <v>2021</v>
      </c>
      <c r="D65" s="34">
        <v>6370623</v>
      </c>
      <c r="E65" s="34">
        <v>63069.17</v>
      </c>
      <c r="F65" s="34">
        <v>0</v>
      </c>
      <c r="G65" s="34">
        <v>0</v>
      </c>
      <c r="H65" s="34">
        <v>6243847.5999999996</v>
      </c>
      <c r="I65" s="34">
        <v>0</v>
      </c>
      <c r="J65" s="34">
        <v>0</v>
      </c>
      <c r="K65" s="35" t="s">
        <v>60</v>
      </c>
      <c r="L65" s="130" t="s">
        <v>423</v>
      </c>
      <c r="M65" s="141" t="s">
        <v>319</v>
      </c>
      <c r="N65" s="28"/>
    </row>
    <row r="66" spans="1:14" s="29" customFormat="1" ht="113.25" customHeight="1" x14ac:dyDescent="0.35">
      <c r="A66" s="11">
        <v>46</v>
      </c>
      <c r="B66" s="143" t="s">
        <v>207</v>
      </c>
      <c r="C66" s="11">
        <v>2023</v>
      </c>
      <c r="D66" s="34">
        <v>12000000</v>
      </c>
      <c r="E66" s="34">
        <v>0</v>
      </c>
      <c r="F66" s="34">
        <v>0</v>
      </c>
      <c r="G66" s="34">
        <v>118800</v>
      </c>
      <c r="H66" s="34">
        <v>0</v>
      </c>
      <c r="I66" s="34">
        <v>0</v>
      </c>
      <c r="J66" s="34">
        <v>11761200</v>
      </c>
      <c r="K66" s="35" t="s">
        <v>111</v>
      </c>
      <c r="L66" s="128" t="s">
        <v>332</v>
      </c>
      <c r="M66" s="128" t="s">
        <v>335</v>
      </c>
      <c r="N66" s="28"/>
    </row>
    <row r="67" spans="1:14" s="29" customFormat="1" ht="113.25" customHeight="1" x14ac:dyDescent="0.35">
      <c r="A67" s="11">
        <v>47</v>
      </c>
      <c r="B67" s="144" t="s">
        <v>208</v>
      </c>
      <c r="C67" s="11">
        <v>2023</v>
      </c>
      <c r="D67" s="34">
        <v>8500000</v>
      </c>
      <c r="E67" s="34">
        <v>0</v>
      </c>
      <c r="F67" s="34">
        <v>0</v>
      </c>
      <c r="G67" s="34">
        <v>84150</v>
      </c>
      <c r="H67" s="34">
        <v>0</v>
      </c>
      <c r="I67" s="34">
        <v>0</v>
      </c>
      <c r="J67" s="34">
        <v>8330850</v>
      </c>
      <c r="K67" s="35" t="s">
        <v>210</v>
      </c>
      <c r="L67" s="128" t="s">
        <v>332</v>
      </c>
      <c r="M67" s="128" t="s">
        <v>335</v>
      </c>
      <c r="N67" s="28"/>
    </row>
    <row r="68" spans="1:14" s="29" customFormat="1" ht="113.25" customHeight="1" x14ac:dyDescent="0.35">
      <c r="A68" s="11">
        <v>48</v>
      </c>
      <c r="B68" s="144" t="s">
        <v>209</v>
      </c>
      <c r="C68" s="11">
        <v>2023</v>
      </c>
      <c r="D68" s="34">
        <v>8000000</v>
      </c>
      <c r="E68" s="34">
        <v>0</v>
      </c>
      <c r="F68" s="34">
        <v>0</v>
      </c>
      <c r="G68" s="34">
        <v>79200</v>
      </c>
      <c r="H68" s="34">
        <v>0</v>
      </c>
      <c r="I68" s="34">
        <v>0</v>
      </c>
      <c r="J68" s="34">
        <v>7840800</v>
      </c>
      <c r="K68" s="35" t="s">
        <v>211</v>
      </c>
      <c r="L68" s="128" t="s">
        <v>332</v>
      </c>
      <c r="M68" s="128" t="s">
        <v>335</v>
      </c>
      <c r="N68" s="28"/>
    </row>
    <row r="69" spans="1:14" s="29" customFormat="1" ht="113.25" customHeight="1" x14ac:dyDescent="0.35">
      <c r="A69" s="11">
        <v>49</v>
      </c>
      <c r="B69" s="145" t="s">
        <v>299</v>
      </c>
      <c r="C69" s="11">
        <v>2021</v>
      </c>
      <c r="D69" s="34">
        <v>5263157.8899999997</v>
      </c>
      <c r="E69" s="34">
        <v>5000000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5" t="s">
        <v>29</v>
      </c>
      <c r="L69" s="128" t="s">
        <v>424</v>
      </c>
      <c r="M69" s="128" t="s">
        <v>425</v>
      </c>
      <c r="N69" s="28"/>
    </row>
    <row r="70" spans="1:14" s="45" customFormat="1" ht="43.9" customHeight="1" x14ac:dyDescent="0.2">
      <c r="A70" s="100"/>
      <c r="B70" s="142" t="s">
        <v>61</v>
      </c>
      <c r="C70" s="100"/>
      <c r="D70" s="13">
        <f t="shared" ref="D70:J70" si="11">SUM(D71:D75)</f>
        <v>32709957.259999998</v>
      </c>
      <c r="E70" s="13">
        <f t="shared" si="11"/>
        <v>3821941.73</v>
      </c>
      <c r="F70" s="13">
        <f t="shared" si="11"/>
        <v>64350</v>
      </c>
      <c r="G70" s="13">
        <f t="shared" si="11"/>
        <v>49500</v>
      </c>
      <c r="H70" s="13">
        <f t="shared" si="11"/>
        <v>17022231.75</v>
      </c>
      <c r="I70" s="13">
        <f t="shared" si="11"/>
        <v>6370650</v>
      </c>
      <c r="J70" s="13">
        <f t="shared" si="11"/>
        <v>4900500</v>
      </c>
      <c r="K70" s="102"/>
      <c r="L70" s="129"/>
      <c r="M70" s="129"/>
      <c r="N70" s="44"/>
    </row>
    <row r="71" spans="1:14" s="29" customFormat="1" ht="118.5" customHeight="1" x14ac:dyDescent="0.35">
      <c r="A71" s="11">
        <v>50</v>
      </c>
      <c r="B71" s="79" t="s">
        <v>62</v>
      </c>
      <c r="C71" s="11">
        <v>2021</v>
      </c>
      <c r="D71" s="34">
        <v>10367852</v>
      </c>
      <c r="E71" s="34">
        <v>102641.73</v>
      </c>
      <c r="F71" s="34">
        <v>0</v>
      </c>
      <c r="G71" s="34">
        <v>0</v>
      </c>
      <c r="H71" s="34">
        <v>10161531.75</v>
      </c>
      <c r="I71" s="34">
        <v>0</v>
      </c>
      <c r="J71" s="34">
        <v>0</v>
      </c>
      <c r="K71" s="35" t="s">
        <v>65</v>
      </c>
      <c r="L71" s="130" t="s">
        <v>426</v>
      </c>
      <c r="M71" s="141" t="s">
        <v>411</v>
      </c>
      <c r="N71" s="28"/>
    </row>
    <row r="72" spans="1:14" s="29" customFormat="1" ht="118.5" customHeight="1" x14ac:dyDescent="0.35">
      <c r="A72" s="11">
        <v>51</v>
      </c>
      <c r="B72" s="79" t="s">
        <v>63</v>
      </c>
      <c r="C72" s="11">
        <v>2021</v>
      </c>
      <c r="D72" s="34">
        <v>7000000</v>
      </c>
      <c r="E72" s="34">
        <v>69300</v>
      </c>
      <c r="F72" s="34">
        <v>0</v>
      </c>
      <c r="G72" s="34">
        <v>0</v>
      </c>
      <c r="H72" s="34">
        <v>6860700</v>
      </c>
      <c r="I72" s="34">
        <v>0</v>
      </c>
      <c r="J72" s="34">
        <v>0</v>
      </c>
      <c r="K72" s="35" t="s">
        <v>66</v>
      </c>
      <c r="L72" s="128" t="s">
        <v>427</v>
      </c>
      <c r="M72" s="128" t="s">
        <v>337</v>
      </c>
      <c r="N72" s="28"/>
    </row>
    <row r="73" spans="1:14" s="29" customFormat="1" ht="118.5" customHeight="1" x14ac:dyDescent="0.35">
      <c r="A73" s="11">
        <v>52</v>
      </c>
      <c r="B73" s="79" t="s">
        <v>64</v>
      </c>
      <c r="C73" s="11">
        <v>2022</v>
      </c>
      <c r="D73" s="34">
        <v>6500000</v>
      </c>
      <c r="E73" s="34">
        <v>0</v>
      </c>
      <c r="F73" s="34">
        <v>64350</v>
      </c>
      <c r="G73" s="34">
        <v>0</v>
      </c>
      <c r="H73" s="34">
        <v>0</v>
      </c>
      <c r="I73" s="34">
        <v>6370650</v>
      </c>
      <c r="J73" s="34">
        <v>0</v>
      </c>
      <c r="K73" s="35" t="s">
        <v>66</v>
      </c>
      <c r="L73" s="128" t="s">
        <v>331</v>
      </c>
      <c r="M73" s="128" t="s">
        <v>334</v>
      </c>
      <c r="N73" s="28"/>
    </row>
    <row r="74" spans="1:14" s="29" customFormat="1" ht="118.5" customHeight="1" x14ac:dyDescent="0.35">
      <c r="A74" s="11">
        <v>53</v>
      </c>
      <c r="B74" s="144" t="s">
        <v>212</v>
      </c>
      <c r="C74" s="11">
        <v>2023</v>
      </c>
      <c r="D74" s="34">
        <v>5000000</v>
      </c>
      <c r="E74" s="34">
        <v>0</v>
      </c>
      <c r="F74" s="34">
        <v>0</v>
      </c>
      <c r="G74" s="34">
        <v>49500</v>
      </c>
      <c r="H74" s="34">
        <v>0</v>
      </c>
      <c r="I74" s="34">
        <v>0</v>
      </c>
      <c r="J74" s="34">
        <v>4900500</v>
      </c>
      <c r="K74" s="35" t="s">
        <v>66</v>
      </c>
      <c r="L74" s="128" t="s">
        <v>332</v>
      </c>
      <c r="M74" s="128" t="s">
        <v>335</v>
      </c>
      <c r="N74" s="28"/>
    </row>
    <row r="75" spans="1:14" s="29" customFormat="1" ht="118.5" customHeight="1" x14ac:dyDescent="0.35">
      <c r="A75" s="11">
        <v>54</v>
      </c>
      <c r="B75" s="145" t="s">
        <v>300</v>
      </c>
      <c r="C75" s="11">
        <v>2021</v>
      </c>
      <c r="D75" s="34">
        <v>3842105.26</v>
      </c>
      <c r="E75" s="34">
        <v>3650000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5" t="s">
        <v>301</v>
      </c>
      <c r="L75" s="128" t="s">
        <v>330</v>
      </c>
      <c r="M75" s="128" t="s">
        <v>411</v>
      </c>
      <c r="N75" s="28"/>
    </row>
    <row r="76" spans="1:14" s="45" customFormat="1" ht="44.45" customHeight="1" x14ac:dyDescent="0.2">
      <c r="A76" s="100"/>
      <c r="B76" s="142" t="s">
        <v>67</v>
      </c>
      <c r="C76" s="100"/>
      <c r="D76" s="13">
        <f t="shared" ref="D76:J76" si="12">SUM(D77:D80)</f>
        <v>12600484.210000001</v>
      </c>
      <c r="E76" s="13">
        <f t="shared" si="12"/>
        <v>3360655.3200000003</v>
      </c>
      <c r="F76" s="13">
        <f t="shared" si="12"/>
        <v>29700</v>
      </c>
      <c r="G76" s="13">
        <f t="shared" si="12"/>
        <v>0</v>
      </c>
      <c r="H76" s="13">
        <f t="shared" si="12"/>
        <v>6004876.6799999997</v>
      </c>
      <c r="I76" s="13">
        <f t="shared" si="12"/>
        <v>2940300</v>
      </c>
      <c r="J76" s="13">
        <f t="shared" si="12"/>
        <v>0</v>
      </c>
      <c r="K76" s="102"/>
      <c r="L76" s="129"/>
      <c r="M76" s="129"/>
      <c r="N76" s="44"/>
    </row>
    <row r="77" spans="1:14" s="29" customFormat="1" ht="141" customHeight="1" x14ac:dyDescent="0.35">
      <c r="A77" s="11">
        <v>55</v>
      </c>
      <c r="B77" s="79" t="s">
        <v>68</v>
      </c>
      <c r="C77" s="11">
        <v>2021</v>
      </c>
      <c r="D77" s="34">
        <v>6126800</v>
      </c>
      <c r="E77" s="34">
        <v>60655.32</v>
      </c>
      <c r="F77" s="34">
        <v>0</v>
      </c>
      <c r="G77" s="34">
        <v>0</v>
      </c>
      <c r="H77" s="34">
        <v>6004876.6799999997</v>
      </c>
      <c r="I77" s="34">
        <v>0</v>
      </c>
      <c r="J77" s="34">
        <v>0</v>
      </c>
      <c r="K77" s="35" t="s">
        <v>70</v>
      </c>
      <c r="L77" s="128" t="s">
        <v>428</v>
      </c>
      <c r="M77" s="128" t="s">
        <v>336</v>
      </c>
      <c r="N77" s="28"/>
    </row>
    <row r="78" spans="1:14" s="29" customFormat="1" ht="118.5" customHeight="1" x14ac:dyDescent="0.35">
      <c r="A78" s="11">
        <v>56</v>
      </c>
      <c r="B78" s="137" t="s">
        <v>69</v>
      </c>
      <c r="C78" s="11">
        <v>2022</v>
      </c>
      <c r="D78" s="34">
        <v>3000000</v>
      </c>
      <c r="E78" s="34">
        <v>0</v>
      </c>
      <c r="F78" s="34">
        <v>29700</v>
      </c>
      <c r="G78" s="34">
        <v>0</v>
      </c>
      <c r="H78" s="34">
        <v>0</v>
      </c>
      <c r="I78" s="34">
        <v>2940300</v>
      </c>
      <c r="J78" s="34">
        <v>0</v>
      </c>
      <c r="K78" s="35" t="s">
        <v>29</v>
      </c>
      <c r="L78" s="128" t="s">
        <v>331</v>
      </c>
      <c r="M78" s="128" t="s">
        <v>334</v>
      </c>
      <c r="N78" s="28"/>
    </row>
    <row r="79" spans="1:14" s="29" customFormat="1" ht="118.5" customHeight="1" x14ac:dyDescent="0.35">
      <c r="A79" s="11">
        <v>57</v>
      </c>
      <c r="B79" s="76" t="s">
        <v>302</v>
      </c>
      <c r="C79" s="11">
        <v>2021</v>
      </c>
      <c r="D79" s="34">
        <v>1578947.37</v>
      </c>
      <c r="E79" s="34">
        <v>1500000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5" t="s">
        <v>20</v>
      </c>
      <c r="L79" s="128" t="s">
        <v>330</v>
      </c>
      <c r="M79" s="128" t="s">
        <v>333</v>
      </c>
      <c r="N79" s="28"/>
    </row>
    <row r="80" spans="1:14" s="29" customFormat="1" ht="118.5" customHeight="1" x14ac:dyDescent="0.35">
      <c r="A80" s="11">
        <v>58</v>
      </c>
      <c r="B80" s="76" t="s">
        <v>303</v>
      </c>
      <c r="C80" s="11">
        <v>2021</v>
      </c>
      <c r="D80" s="34">
        <v>1894736.84</v>
      </c>
      <c r="E80" s="34">
        <v>1800000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5" t="s">
        <v>304</v>
      </c>
      <c r="L80" s="128" t="s">
        <v>330</v>
      </c>
      <c r="M80" s="128" t="s">
        <v>333</v>
      </c>
      <c r="N80" s="28"/>
    </row>
    <row r="81" spans="1:14" s="45" customFormat="1" ht="48" customHeight="1" x14ac:dyDescent="0.2">
      <c r="A81" s="100"/>
      <c r="B81" s="142" t="s">
        <v>71</v>
      </c>
      <c r="C81" s="100"/>
      <c r="D81" s="13">
        <f>D82+D83</f>
        <v>25262621.100000001</v>
      </c>
      <c r="E81" s="13">
        <f t="shared" ref="E81:J81" si="13">E82+E83</f>
        <v>150099.95000000001</v>
      </c>
      <c r="F81" s="13">
        <f t="shared" si="13"/>
        <v>100000</v>
      </c>
      <c r="G81" s="13">
        <f t="shared" si="13"/>
        <v>0</v>
      </c>
      <c r="H81" s="13">
        <f t="shared" si="13"/>
        <v>14859894.939999999</v>
      </c>
      <c r="I81" s="13">
        <f t="shared" si="13"/>
        <v>9900000</v>
      </c>
      <c r="J81" s="13">
        <f t="shared" si="13"/>
        <v>0</v>
      </c>
      <c r="K81" s="102"/>
      <c r="L81" s="129"/>
      <c r="M81" s="129"/>
      <c r="N81" s="44"/>
    </row>
    <row r="82" spans="1:14" s="29" customFormat="1" ht="152.25" customHeight="1" x14ac:dyDescent="0.35">
      <c r="A82" s="11">
        <v>59</v>
      </c>
      <c r="B82" s="79" t="s">
        <v>72</v>
      </c>
      <c r="C82" s="11">
        <v>2021</v>
      </c>
      <c r="D82" s="34">
        <v>15161611</v>
      </c>
      <c r="E82" s="34">
        <v>150099.95000000001</v>
      </c>
      <c r="F82" s="34">
        <v>0</v>
      </c>
      <c r="G82" s="34">
        <v>0</v>
      </c>
      <c r="H82" s="34">
        <v>14859894.939999999</v>
      </c>
      <c r="I82" s="34">
        <v>0</v>
      </c>
      <c r="J82" s="34">
        <v>0</v>
      </c>
      <c r="K82" s="35" t="s">
        <v>74</v>
      </c>
      <c r="L82" s="130" t="s">
        <v>429</v>
      </c>
      <c r="M82" s="141" t="s">
        <v>430</v>
      </c>
      <c r="N82" s="28"/>
    </row>
    <row r="83" spans="1:14" s="29" customFormat="1" ht="118.5" customHeight="1" x14ac:dyDescent="0.35">
      <c r="A83" s="11">
        <v>60</v>
      </c>
      <c r="B83" s="79" t="s">
        <v>73</v>
      </c>
      <c r="C83" s="11">
        <v>2022</v>
      </c>
      <c r="D83" s="34">
        <v>10101010.1</v>
      </c>
      <c r="E83" s="34">
        <v>0</v>
      </c>
      <c r="F83" s="34">
        <v>100000</v>
      </c>
      <c r="G83" s="34">
        <v>0</v>
      </c>
      <c r="H83" s="34">
        <v>0</v>
      </c>
      <c r="I83" s="34">
        <v>9900000</v>
      </c>
      <c r="J83" s="34">
        <v>0</v>
      </c>
      <c r="K83" s="35" t="s">
        <v>75</v>
      </c>
      <c r="L83" s="128" t="s">
        <v>331</v>
      </c>
      <c r="M83" s="128" t="s">
        <v>334</v>
      </c>
      <c r="N83" s="28"/>
    </row>
    <row r="84" spans="1:14" s="45" customFormat="1" ht="45.6" customHeight="1" x14ac:dyDescent="0.2">
      <c r="A84" s="100"/>
      <c r="B84" s="142" t="s">
        <v>80</v>
      </c>
      <c r="C84" s="100"/>
      <c r="D84" s="13">
        <f t="shared" ref="D84:J84" si="14">SUM(D85:D89)</f>
        <v>44650000</v>
      </c>
      <c r="E84" s="13">
        <f t="shared" si="14"/>
        <v>0</v>
      </c>
      <c r="F84" s="13">
        <f t="shared" si="14"/>
        <v>253935</v>
      </c>
      <c r="G84" s="13">
        <f t="shared" si="14"/>
        <v>188100</v>
      </c>
      <c r="H84" s="13">
        <f t="shared" si="14"/>
        <v>0</v>
      </c>
      <c r="I84" s="13">
        <f t="shared" si="14"/>
        <v>25139565</v>
      </c>
      <c r="J84" s="13">
        <f t="shared" si="14"/>
        <v>18621900</v>
      </c>
      <c r="K84" s="102"/>
      <c r="L84" s="129"/>
      <c r="M84" s="129"/>
      <c r="N84" s="44"/>
    </row>
    <row r="85" spans="1:14" s="29" customFormat="1" ht="105" customHeight="1" x14ac:dyDescent="0.35">
      <c r="A85" s="11">
        <v>61</v>
      </c>
      <c r="B85" s="79" t="s">
        <v>81</v>
      </c>
      <c r="C85" s="11">
        <v>2022</v>
      </c>
      <c r="D85" s="34">
        <v>6500000</v>
      </c>
      <c r="E85" s="34">
        <v>0</v>
      </c>
      <c r="F85" s="34">
        <v>64350</v>
      </c>
      <c r="G85" s="34">
        <v>0</v>
      </c>
      <c r="H85" s="34">
        <v>0</v>
      </c>
      <c r="I85" s="34">
        <v>6370650</v>
      </c>
      <c r="J85" s="34">
        <v>0</v>
      </c>
      <c r="K85" s="35" t="s">
        <v>20</v>
      </c>
      <c r="L85" s="128" t="s">
        <v>331</v>
      </c>
      <c r="M85" s="128" t="s">
        <v>334</v>
      </c>
      <c r="N85" s="28"/>
    </row>
    <row r="86" spans="1:14" s="29" customFormat="1" ht="99.75" customHeight="1" x14ac:dyDescent="0.35">
      <c r="A86" s="11">
        <v>62</v>
      </c>
      <c r="B86" s="79" t="s">
        <v>82</v>
      </c>
      <c r="C86" s="11">
        <v>2022</v>
      </c>
      <c r="D86" s="34">
        <v>7500000</v>
      </c>
      <c r="E86" s="34">
        <v>0</v>
      </c>
      <c r="F86" s="34">
        <v>74250</v>
      </c>
      <c r="G86" s="34">
        <v>0</v>
      </c>
      <c r="H86" s="34">
        <v>0</v>
      </c>
      <c r="I86" s="34">
        <v>7350750</v>
      </c>
      <c r="J86" s="34">
        <v>0</v>
      </c>
      <c r="K86" s="35" t="s">
        <v>20</v>
      </c>
      <c r="L86" s="128" t="s">
        <v>331</v>
      </c>
      <c r="M86" s="128" t="s">
        <v>334</v>
      </c>
      <c r="N86" s="28"/>
    </row>
    <row r="87" spans="1:14" s="29" customFormat="1" ht="105" customHeight="1" x14ac:dyDescent="0.35">
      <c r="A87" s="11">
        <v>63</v>
      </c>
      <c r="B87" s="137" t="s">
        <v>83</v>
      </c>
      <c r="C87" s="11">
        <v>2022</v>
      </c>
      <c r="D87" s="34">
        <v>11650000</v>
      </c>
      <c r="E87" s="34">
        <v>0</v>
      </c>
      <c r="F87" s="34">
        <v>115335</v>
      </c>
      <c r="G87" s="34">
        <v>0</v>
      </c>
      <c r="H87" s="34">
        <v>0</v>
      </c>
      <c r="I87" s="34">
        <v>11418165</v>
      </c>
      <c r="J87" s="34">
        <v>0</v>
      </c>
      <c r="K87" s="35" t="s">
        <v>20</v>
      </c>
      <c r="L87" s="128" t="s">
        <v>331</v>
      </c>
      <c r="M87" s="128" t="s">
        <v>334</v>
      </c>
      <c r="N87" s="28"/>
    </row>
    <row r="88" spans="1:14" s="29" customFormat="1" ht="105" customHeight="1" x14ac:dyDescent="0.35">
      <c r="A88" s="11">
        <v>64</v>
      </c>
      <c r="B88" s="81" t="s">
        <v>229</v>
      </c>
      <c r="C88" s="11">
        <v>2023</v>
      </c>
      <c r="D88" s="34">
        <v>11000000</v>
      </c>
      <c r="E88" s="34">
        <v>0</v>
      </c>
      <c r="F88" s="34">
        <v>0</v>
      </c>
      <c r="G88" s="34">
        <v>108900</v>
      </c>
      <c r="H88" s="34">
        <v>0</v>
      </c>
      <c r="I88" s="34">
        <v>0</v>
      </c>
      <c r="J88" s="34">
        <v>10781100</v>
      </c>
      <c r="K88" s="35" t="s">
        <v>204</v>
      </c>
      <c r="L88" s="128" t="s">
        <v>332</v>
      </c>
      <c r="M88" s="128" t="s">
        <v>335</v>
      </c>
      <c r="N88" s="28"/>
    </row>
    <row r="89" spans="1:14" s="29" customFormat="1" ht="105" customHeight="1" x14ac:dyDescent="0.35">
      <c r="A89" s="11">
        <v>65</v>
      </c>
      <c r="B89" s="81" t="s">
        <v>230</v>
      </c>
      <c r="C89" s="11">
        <v>2023</v>
      </c>
      <c r="D89" s="34">
        <v>8000000</v>
      </c>
      <c r="E89" s="34">
        <v>0</v>
      </c>
      <c r="F89" s="34">
        <v>0</v>
      </c>
      <c r="G89" s="34">
        <v>79200</v>
      </c>
      <c r="H89" s="34">
        <v>0</v>
      </c>
      <c r="I89" s="34">
        <v>0</v>
      </c>
      <c r="J89" s="34">
        <v>7840800</v>
      </c>
      <c r="K89" s="35" t="s">
        <v>231</v>
      </c>
      <c r="L89" s="128" t="s">
        <v>332</v>
      </c>
      <c r="M89" s="128" t="s">
        <v>335</v>
      </c>
      <c r="N89" s="28"/>
    </row>
    <row r="90" spans="1:14" s="45" customFormat="1" ht="45" customHeight="1" x14ac:dyDescent="0.2">
      <c r="A90" s="100"/>
      <c r="B90" s="42" t="s">
        <v>84</v>
      </c>
      <c r="C90" s="100"/>
      <c r="D90" s="13">
        <f t="shared" ref="D90:J90" si="15">SUM(D91:D99)</f>
        <v>42238091</v>
      </c>
      <c r="E90" s="13">
        <f t="shared" si="15"/>
        <v>213029.1</v>
      </c>
      <c r="F90" s="13">
        <f t="shared" si="15"/>
        <v>136125</v>
      </c>
      <c r="G90" s="13">
        <f t="shared" si="15"/>
        <v>69003</v>
      </c>
      <c r="H90" s="13">
        <f t="shared" si="15"/>
        <v>21089880.990000002</v>
      </c>
      <c r="I90" s="13">
        <f t="shared" si="15"/>
        <v>13476375</v>
      </c>
      <c r="J90" s="13">
        <f t="shared" si="15"/>
        <v>6831297</v>
      </c>
      <c r="K90" s="102"/>
      <c r="L90" s="129"/>
      <c r="M90" s="129"/>
      <c r="N90" s="44"/>
    </row>
    <row r="91" spans="1:14" s="29" customFormat="1" ht="131.25" customHeight="1" x14ac:dyDescent="0.35">
      <c r="A91" s="11">
        <v>66</v>
      </c>
      <c r="B91" s="79" t="s">
        <v>85</v>
      </c>
      <c r="C91" s="11">
        <v>2021</v>
      </c>
      <c r="D91" s="34">
        <v>10968091</v>
      </c>
      <c r="E91" s="34">
        <v>108584.1</v>
      </c>
      <c r="F91" s="34">
        <v>0</v>
      </c>
      <c r="G91" s="34">
        <v>0</v>
      </c>
      <c r="H91" s="34">
        <v>10749825.99</v>
      </c>
      <c r="I91" s="34">
        <v>0</v>
      </c>
      <c r="J91" s="34">
        <v>0</v>
      </c>
      <c r="K91" s="35" t="s">
        <v>92</v>
      </c>
      <c r="L91" s="130" t="s">
        <v>431</v>
      </c>
      <c r="M91" s="141" t="s">
        <v>323</v>
      </c>
      <c r="N91" s="28"/>
    </row>
    <row r="92" spans="1:14" s="29" customFormat="1" ht="105" customHeight="1" x14ac:dyDescent="0.35">
      <c r="A92" s="11">
        <v>67</v>
      </c>
      <c r="B92" s="79" t="s">
        <v>86</v>
      </c>
      <c r="C92" s="11">
        <v>2022</v>
      </c>
      <c r="D92" s="34">
        <v>1700000</v>
      </c>
      <c r="E92" s="34">
        <v>0</v>
      </c>
      <c r="F92" s="34">
        <v>16830</v>
      </c>
      <c r="G92" s="34">
        <v>0</v>
      </c>
      <c r="H92" s="34">
        <v>0</v>
      </c>
      <c r="I92" s="34">
        <v>1666170</v>
      </c>
      <c r="J92" s="34">
        <v>0</v>
      </c>
      <c r="K92" s="35" t="s">
        <v>93</v>
      </c>
      <c r="L92" s="128" t="s">
        <v>331</v>
      </c>
      <c r="M92" s="128" t="s">
        <v>334</v>
      </c>
      <c r="N92" s="28"/>
    </row>
    <row r="93" spans="1:14" s="29" customFormat="1" ht="105" customHeight="1" x14ac:dyDescent="0.35">
      <c r="A93" s="11">
        <v>68</v>
      </c>
      <c r="B93" s="79" t="s">
        <v>87</v>
      </c>
      <c r="C93" s="11">
        <v>2022</v>
      </c>
      <c r="D93" s="34">
        <v>3600000</v>
      </c>
      <c r="E93" s="34">
        <v>0</v>
      </c>
      <c r="F93" s="34">
        <v>35640</v>
      </c>
      <c r="G93" s="34">
        <v>0</v>
      </c>
      <c r="H93" s="34">
        <v>0</v>
      </c>
      <c r="I93" s="34">
        <v>3528360</v>
      </c>
      <c r="J93" s="34">
        <v>0</v>
      </c>
      <c r="K93" s="35" t="s">
        <v>94</v>
      </c>
      <c r="L93" s="128" t="s">
        <v>331</v>
      </c>
      <c r="M93" s="128" t="s">
        <v>334</v>
      </c>
      <c r="N93" s="28"/>
    </row>
    <row r="94" spans="1:14" s="29" customFormat="1" ht="105" customHeight="1" x14ac:dyDescent="0.35">
      <c r="A94" s="11">
        <v>69</v>
      </c>
      <c r="B94" s="79" t="s">
        <v>88</v>
      </c>
      <c r="C94" s="11">
        <v>2021</v>
      </c>
      <c r="D94" s="34">
        <v>3950000</v>
      </c>
      <c r="E94" s="34">
        <v>39105</v>
      </c>
      <c r="F94" s="34">
        <v>0</v>
      </c>
      <c r="G94" s="34">
        <v>0</v>
      </c>
      <c r="H94" s="34">
        <v>3871395</v>
      </c>
      <c r="I94" s="34">
        <v>0</v>
      </c>
      <c r="J94" s="34">
        <v>0</v>
      </c>
      <c r="K94" s="35" t="s">
        <v>95</v>
      </c>
      <c r="L94" s="128" t="s">
        <v>330</v>
      </c>
      <c r="M94" s="128" t="s">
        <v>333</v>
      </c>
      <c r="N94" s="28"/>
    </row>
    <row r="95" spans="1:14" s="29" customFormat="1" ht="105" customHeight="1" x14ac:dyDescent="0.35">
      <c r="A95" s="11">
        <v>70</v>
      </c>
      <c r="B95" s="79" t="s">
        <v>89</v>
      </c>
      <c r="C95" s="11">
        <v>2021</v>
      </c>
      <c r="D95" s="34">
        <v>6600000</v>
      </c>
      <c r="E95" s="34">
        <v>65340</v>
      </c>
      <c r="F95" s="34">
        <v>0</v>
      </c>
      <c r="G95" s="34">
        <v>0</v>
      </c>
      <c r="H95" s="34">
        <v>6468660</v>
      </c>
      <c r="I95" s="34">
        <v>0</v>
      </c>
      <c r="J95" s="34">
        <v>0</v>
      </c>
      <c r="K95" s="35" t="s">
        <v>96</v>
      </c>
      <c r="L95" s="128" t="s">
        <v>330</v>
      </c>
      <c r="M95" s="128" t="s">
        <v>333</v>
      </c>
      <c r="N95" s="28"/>
    </row>
    <row r="96" spans="1:14" s="29" customFormat="1" ht="105" customHeight="1" x14ac:dyDescent="0.35">
      <c r="A96" s="11">
        <v>71</v>
      </c>
      <c r="B96" s="79" t="s">
        <v>90</v>
      </c>
      <c r="C96" s="11">
        <v>2022</v>
      </c>
      <c r="D96" s="34">
        <v>5000000</v>
      </c>
      <c r="E96" s="34">
        <v>0</v>
      </c>
      <c r="F96" s="34">
        <v>49500</v>
      </c>
      <c r="G96" s="34">
        <v>0</v>
      </c>
      <c r="H96" s="34">
        <v>0</v>
      </c>
      <c r="I96" s="34">
        <v>4900500</v>
      </c>
      <c r="J96" s="34">
        <v>0</v>
      </c>
      <c r="K96" s="35" t="s">
        <v>97</v>
      </c>
      <c r="L96" s="128" t="s">
        <v>331</v>
      </c>
      <c r="M96" s="128" t="s">
        <v>334</v>
      </c>
      <c r="N96" s="28"/>
    </row>
    <row r="97" spans="1:14" s="29" customFormat="1" ht="105" customHeight="1" x14ac:dyDescent="0.35">
      <c r="A97" s="11">
        <v>72</v>
      </c>
      <c r="B97" s="137" t="s">
        <v>91</v>
      </c>
      <c r="C97" s="11">
        <v>2022</v>
      </c>
      <c r="D97" s="34">
        <v>3450000</v>
      </c>
      <c r="E97" s="34">
        <v>0</v>
      </c>
      <c r="F97" s="34">
        <v>34155</v>
      </c>
      <c r="G97" s="34">
        <v>0</v>
      </c>
      <c r="H97" s="34">
        <v>0</v>
      </c>
      <c r="I97" s="34">
        <v>3381345</v>
      </c>
      <c r="J97" s="34">
        <v>0</v>
      </c>
      <c r="K97" s="35" t="s">
        <v>98</v>
      </c>
      <c r="L97" s="128" t="s">
        <v>331</v>
      </c>
      <c r="M97" s="128" t="s">
        <v>334</v>
      </c>
      <c r="N97" s="28"/>
    </row>
    <row r="98" spans="1:14" s="29" customFormat="1" ht="105" customHeight="1" x14ac:dyDescent="0.35">
      <c r="A98" s="11">
        <v>73</v>
      </c>
      <c r="B98" s="78" t="s">
        <v>232</v>
      </c>
      <c r="C98" s="11">
        <v>2023</v>
      </c>
      <c r="D98" s="34">
        <v>3800000</v>
      </c>
      <c r="E98" s="34">
        <v>0</v>
      </c>
      <c r="F98" s="34">
        <v>0</v>
      </c>
      <c r="G98" s="34">
        <v>37620</v>
      </c>
      <c r="H98" s="34">
        <v>0</v>
      </c>
      <c r="I98" s="34">
        <v>0</v>
      </c>
      <c r="J98" s="34">
        <v>3724380</v>
      </c>
      <c r="K98" s="35" t="s">
        <v>234</v>
      </c>
      <c r="L98" s="128" t="s">
        <v>332</v>
      </c>
      <c r="M98" s="128" t="s">
        <v>335</v>
      </c>
      <c r="N98" s="28"/>
    </row>
    <row r="99" spans="1:14" s="29" customFormat="1" ht="105" customHeight="1" x14ac:dyDescent="0.35">
      <c r="A99" s="11">
        <v>74</v>
      </c>
      <c r="B99" s="83" t="s">
        <v>233</v>
      </c>
      <c r="C99" s="11">
        <v>2023</v>
      </c>
      <c r="D99" s="34">
        <v>3170000</v>
      </c>
      <c r="E99" s="34">
        <v>0</v>
      </c>
      <c r="F99" s="34">
        <v>0</v>
      </c>
      <c r="G99" s="34">
        <v>31383</v>
      </c>
      <c r="H99" s="34">
        <v>0</v>
      </c>
      <c r="I99" s="34">
        <v>0</v>
      </c>
      <c r="J99" s="34">
        <v>3106917</v>
      </c>
      <c r="K99" s="35" t="s">
        <v>235</v>
      </c>
      <c r="L99" s="128" t="s">
        <v>332</v>
      </c>
      <c r="M99" s="128" t="s">
        <v>335</v>
      </c>
      <c r="N99" s="28"/>
    </row>
    <row r="100" spans="1:14" s="45" customFormat="1" ht="49.15" customHeight="1" x14ac:dyDescent="0.2">
      <c r="A100" s="100"/>
      <c r="B100" s="42" t="s">
        <v>99</v>
      </c>
      <c r="C100" s="100"/>
      <c r="D100" s="13">
        <f t="shared" ref="D100:J100" si="16">SUM(D101:D106)</f>
        <v>43955000</v>
      </c>
      <c r="E100" s="13">
        <f t="shared" si="16"/>
        <v>169834.5</v>
      </c>
      <c r="F100" s="13">
        <f t="shared" si="16"/>
        <v>132660</v>
      </c>
      <c r="G100" s="13">
        <f t="shared" si="16"/>
        <v>132660</v>
      </c>
      <c r="H100" s="13">
        <f t="shared" si="16"/>
        <v>16813615.5</v>
      </c>
      <c r="I100" s="13">
        <f t="shared" si="16"/>
        <v>13133340</v>
      </c>
      <c r="J100" s="13">
        <f t="shared" si="16"/>
        <v>13133340</v>
      </c>
      <c r="K100" s="102"/>
      <c r="L100" s="129"/>
      <c r="M100" s="129"/>
      <c r="N100" s="44"/>
    </row>
    <row r="101" spans="1:14" s="29" customFormat="1" ht="111" customHeight="1" x14ac:dyDescent="0.35">
      <c r="A101" s="11">
        <v>75</v>
      </c>
      <c r="B101" s="79" t="s">
        <v>100</v>
      </c>
      <c r="C101" s="11">
        <v>2021</v>
      </c>
      <c r="D101" s="34">
        <v>7430000</v>
      </c>
      <c r="E101" s="34">
        <v>73557</v>
      </c>
      <c r="F101" s="34">
        <v>0</v>
      </c>
      <c r="G101" s="34">
        <v>0</v>
      </c>
      <c r="H101" s="34">
        <v>7282143</v>
      </c>
      <c r="I101" s="34">
        <v>0</v>
      </c>
      <c r="J101" s="34">
        <v>0</v>
      </c>
      <c r="K101" s="35" t="s">
        <v>104</v>
      </c>
      <c r="L101" s="128" t="s">
        <v>330</v>
      </c>
      <c r="M101" s="128" t="s">
        <v>333</v>
      </c>
      <c r="N101" s="28"/>
    </row>
    <row r="102" spans="1:14" s="29" customFormat="1" ht="111" customHeight="1" x14ac:dyDescent="0.35">
      <c r="A102" s="11">
        <v>76</v>
      </c>
      <c r="B102" s="79" t="s">
        <v>101</v>
      </c>
      <c r="C102" s="11">
        <v>2021</v>
      </c>
      <c r="D102" s="34">
        <v>9725000</v>
      </c>
      <c r="E102" s="34">
        <v>96277.5</v>
      </c>
      <c r="F102" s="34">
        <v>0</v>
      </c>
      <c r="G102" s="34">
        <v>0</v>
      </c>
      <c r="H102" s="34">
        <v>9531472.5</v>
      </c>
      <c r="I102" s="34">
        <v>0</v>
      </c>
      <c r="J102" s="34">
        <v>0</v>
      </c>
      <c r="K102" s="35" t="s">
        <v>104</v>
      </c>
      <c r="L102" s="128" t="s">
        <v>432</v>
      </c>
      <c r="M102" s="128" t="s">
        <v>433</v>
      </c>
      <c r="N102" s="28"/>
    </row>
    <row r="103" spans="1:14" s="29" customFormat="1" ht="111" customHeight="1" x14ac:dyDescent="0.35">
      <c r="A103" s="11">
        <v>77</v>
      </c>
      <c r="B103" s="79" t="s">
        <v>102</v>
      </c>
      <c r="C103" s="11">
        <v>2022</v>
      </c>
      <c r="D103" s="34">
        <v>6700000</v>
      </c>
      <c r="E103" s="34">
        <v>0</v>
      </c>
      <c r="F103" s="34">
        <v>66330</v>
      </c>
      <c r="G103" s="34">
        <v>0</v>
      </c>
      <c r="H103" s="34">
        <v>0</v>
      </c>
      <c r="I103" s="34">
        <v>6566670</v>
      </c>
      <c r="J103" s="34">
        <v>0</v>
      </c>
      <c r="K103" s="35" t="s">
        <v>104</v>
      </c>
      <c r="L103" s="128" t="s">
        <v>331</v>
      </c>
      <c r="M103" s="128" t="s">
        <v>334</v>
      </c>
      <c r="N103" s="28"/>
    </row>
    <row r="104" spans="1:14" s="29" customFormat="1" ht="111" customHeight="1" x14ac:dyDescent="0.35">
      <c r="A104" s="11">
        <v>78</v>
      </c>
      <c r="B104" s="137" t="s">
        <v>103</v>
      </c>
      <c r="C104" s="11">
        <v>2022</v>
      </c>
      <c r="D104" s="34">
        <v>6700000</v>
      </c>
      <c r="E104" s="34">
        <v>0</v>
      </c>
      <c r="F104" s="34">
        <v>66330</v>
      </c>
      <c r="G104" s="34">
        <v>0</v>
      </c>
      <c r="H104" s="34">
        <v>0</v>
      </c>
      <c r="I104" s="34">
        <v>6566670</v>
      </c>
      <c r="J104" s="34">
        <v>0</v>
      </c>
      <c r="K104" s="35" t="s">
        <v>104</v>
      </c>
      <c r="L104" s="128" t="s">
        <v>331</v>
      </c>
      <c r="M104" s="128" t="s">
        <v>334</v>
      </c>
      <c r="N104" s="28"/>
    </row>
    <row r="105" spans="1:14" s="29" customFormat="1" ht="111" customHeight="1" x14ac:dyDescent="0.35">
      <c r="A105" s="11">
        <v>79</v>
      </c>
      <c r="B105" s="83" t="s">
        <v>238</v>
      </c>
      <c r="C105" s="11">
        <v>2023</v>
      </c>
      <c r="D105" s="34">
        <v>6700000</v>
      </c>
      <c r="E105" s="34">
        <v>0</v>
      </c>
      <c r="F105" s="34">
        <v>0</v>
      </c>
      <c r="G105" s="34">
        <v>66330</v>
      </c>
      <c r="H105" s="34">
        <v>0</v>
      </c>
      <c r="I105" s="34">
        <v>0</v>
      </c>
      <c r="J105" s="34">
        <v>6566670</v>
      </c>
      <c r="K105" s="35" t="s">
        <v>104</v>
      </c>
      <c r="L105" s="128" t="s">
        <v>332</v>
      </c>
      <c r="M105" s="128" t="s">
        <v>335</v>
      </c>
      <c r="N105" s="28"/>
    </row>
    <row r="106" spans="1:14" s="29" customFormat="1" ht="111" customHeight="1" x14ac:dyDescent="0.35">
      <c r="A106" s="11">
        <v>80</v>
      </c>
      <c r="B106" s="78" t="s">
        <v>239</v>
      </c>
      <c r="C106" s="11">
        <v>2023</v>
      </c>
      <c r="D106" s="34">
        <v>6700000</v>
      </c>
      <c r="E106" s="34">
        <v>0</v>
      </c>
      <c r="F106" s="34">
        <v>0</v>
      </c>
      <c r="G106" s="34">
        <v>66330</v>
      </c>
      <c r="H106" s="34">
        <v>0</v>
      </c>
      <c r="I106" s="34">
        <v>0</v>
      </c>
      <c r="J106" s="34">
        <v>6566670</v>
      </c>
      <c r="K106" s="35" t="s">
        <v>104</v>
      </c>
      <c r="L106" s="128" t="s">
        <v>332</v>
      </c>
      <c r="M106" s="128" t="s">
        <v>335</v>
      </c>
      <c r="N106" s="28"/>
    </row>
    <row r="107" spans="1:14" s="45" customFormat="1" ht="43.15" customHeight="1" x14ac:dyDescent="0.2">
      <c r="A107" s="100"/>
      <c r="B107" s="142" t="s">
        <v>105</v>
      </c>
      <c r="C107" s="100"/>
      <c r="D107" s="13">
        <f t="shared" ref="D107:J107" si="17">SUM(D108:D111)</f>
        <v>34589460</v>
      </c>
      <c r="E107" s="13">
        <f t="shared" si="17"/>
        <v>67215.649999999994</v>
      </c>
      <c r="F107" s="13">
        <f t="shared" si="17"/>
        <v>164340</v>
      </c>
      <c r="G107" s="13">
        <f t="shared" si="17"/>
        <v>110880</v>
      </c>
      <c r="H107" s="13">
        <f t="shared" si="17"/>
        <v>6654349.75</v>
      </c>
      <c r="I107" s="13">
        <f t="shared" si="17"/>
        <v>16269660</v>
      </c>
      <c r="J107" s="13">
        <f t="shared" si="17"/>
        <v>10977120</v>
      </c>
      <c r="K107" s="102"/>
      <c r="L107" s="129"/>
      <c r="M107" s="129"/>
      <c r="N107" s="44"/>
    </row>
    <row r="108" spans="1:14" s="29" customFormat="1" ht="111" customHeight="1" x14ac:dyDescent="0.35">
      <c r="A108" s="11">
        <v>81</v>
      </c>
      <c r="B108" s="79" t="s">
        <v>106</v>
      </c>
      <c r="C108" s="11">
        <v>2021</v>
      </c>
      <c r="D108" s="34">
        <v>6789460</v>
      </c>
      <c r="E108" s="34">
        <v>67215.649999999994</v>
      </c>
      <c r="F108" s="34">
        <v>0</v>
      </c>
      <c r="G108" s="34">
        <v>0</v>
      </c>
      <c r="H108" s="34">
        <v>6654349.75</v>
      </c>
      <c r="I108" s="34">
        <v>0</v>
      </c>
      <c r="J108" s="34">
        <v>0</v>
      </c>
      <c r="K108" s="35" t="s">
        <v>109</v>
      </c>
      <c r="L108" s="128" t="s">
        <v>434</v>
      </c>
      <c r="M108" s="128" t="s">
        <v>328</v>
      </c>
      <c r="N108" s="28"/>
    </row>
    <row r="109" spans="1:14" s="29" customFormat="1" ht="111" customHeight="1" x14ac:dyDescent="0.35">
      <c r="A109" s="11">
        <v>82</v>
      </c>
      <c r="B109" s="79" t="s">
        <v>107</v>
      </c>
      <c r="C109" s="11">
        <v>2022</v>
      </c>
      <c r="D109" s="34">
        <v>11000000</v>
      </c>
      <c r="E109" s="34">
        <v>0</v>
      </c>
      <c r="F109" s="34">
        <v>108900</v>
      </c>
      <c r="G109" s="34">
        <v>0</v>
      </c>
      <c r="H109" s="34">
        <v>0</v>
      </c>
      <c r="I109" s="34">
        <v>10781100</v>
      </c>
      <c r="J109" s="34">
        <v>0</v>
      </c>
      <c r="K109" s="35" t="s">
        <v>110</v>
      </c>
      <c r="L109" s="128" t="s">
        <v>331</v>
      </c>
      <c r="M109" s="128" t="s">
        <v>334</v>
      </c>
      <c r="N109" s="28"/>
    </row>
    <row r="110" spans="1:14" s="29" customFormat="1" ht="111" customHeight="1" x14ac:dyDescent="0.35">
      <c r="A110" s="11">
        <v>83</v>
      </c>
      <c r="B110" s="79" t="s">
        <v>108</v>
      </c>
      <c r="C110" s="11">
        <v>2022</v>
      </c>
      <c r="D110" s="34">
        <v>5600000</v>
      </c>
      <c r="E110" s="34">
        <v>0</v>
      </c>
      <c r="F110" s="34">
        <v>55440</v>
      </c>
      <c r="G110" s="34">
        <v>0</v>
      </c>
      <c r="H110" s="34">
        <v>0</v>
      </c>
      <c r="I110" s="34">
        <v>5488560</v>
      </c>
      <c r="J110" s="34">
        <v>0</v>
      </c>
      <c r="K110" s="35" t="s">
        <v>111</v>
      </c>
      <c r="L110" s="128" t="s">
        <v>331</v>
      </c>
      <c r="M110" s="128" t="s">
        <v>334</v>
      </c>
      <c r="N110" s="28"/>
    </row>
    <row r="111" spans="1:14" s="29" customFormat="1" ht="111" customHeight="1" x14ac:dyDescent="0.35">
      <c r="A111" s="11">
        <v>84</v>
      </c>
      <c r="B111" s="83" t="s">
        <v>240</v>
      </c>
      <c r="C111" s="11">
        <v>2023</v>
      </c>
      <c r="D111" s="34">
        <v>11200000</v>
      </c>
      <c r="E111" s="34">
        <v>0</v>
      </c>
      <c r="F111" s="34">
        <v>0</v>
      </c>
      <c r="G111" s="34">
        <v>110880</v>
      </c>
      <c r="H111" s="34">
        <v>0</v>
      </c>
      <c r="I111" s="34">
        <v>0</v>
      </c>
      <c r="J111" s="34">
        <v>10977120</v>
      </c>
      <c r="K111" s="35" t="s">
        <v>241</v>
      </c>
      <c r="L111" s="128" t="s">
        <v>332</v>
      </c>
      <c r="M111" s="128" t="s">
        <v>335</v>
      </c>
      <c r="N111" s="28"/>
    </row>
    <row r="112" spans="1:14" s="45" customFormat="1" ht="43.9" customHeight="1" x14ac:dyDescent="0.2">
      <c r="A112" s="100"/>
      <c r="B112" s="142" t="s">
        <v>112</v>
      </c>
      <c r="C112" s="100"/>
      <c r="D112" s="13">
        <f t="shared" ref="D112:J112" si="18">SUM(D113:D115)</f>
        <v>25765257</v>
      </c>
      <c r="E112" s="13">
        <f t="shared" si="18"/>
        <v>64996.04</v>
      </c>
      <c r="F112" s="13">
        <f t="shared" si="18"/>
        <v>95040</v>
      </c>
      <c r="G112" s="13">
        <f t="shared" si="18"/>
        <v>95040</v>
      </c>
      <c r="H112" s="13">
        <f t="shared" si="18"/>
        <v>6434608.3899999997</v>
      </c>
      <c r="I112" s="13">
        <f t="shared" si="18"/>
        <v>9408960</v>
      </c>
      <c r="J112" s="13">
        <f t="shared" si="18"/>
        <v>9408960</v>
      </c>
      <c r="K112" s="102"/>
      <c r="L112" s="129"/>
      <c r="M112" s="129"/>
      <c r="N112" s="44"/>
    </row>
    <row r="113" spans="1:14" s="29" customFormat="1" ht="159.75" customHeight="1" x14ac:dyDescent="0.35">
      <c r="A113" s="11">
        <v>85</v>
      </c>
      <c r="B113" s="79" t="s">
        <v>113</v>
      </c>
      <c r="C113" s="11">
        <v>2021</v>
      </c>
      <c r="D113" s="34">
        <v>6565257</v>
      </c>
      <c r="E113" s="34">
        <v>64996.04</v>
      </c>
      <c r="F113" s="34">
        <v>0</v>
      </c>
      <c r="G113" s="34">
        <v>0</v>
      </c>
      <c r="H113" s="34">
        <v>6434608.3899999997</v>
      </c>
      <c r="I113" s="34">
        <v>0</v>
      </c>
      <c r="J113" s="34">
        <v>0</v>
      </c>
      <c r="K113" s="35" t="s">
        <v>115</v>
      </c>
      <c r="L113" s="130" t="s">
        <v>435</v>
      </c>
      <c r="M113" s="141" t="s">
        <v>436</v>
      </c>
      <c r="N113" s="28"/>
    </row>
    <row r="114" spans="1:14" s="29" customFormat="1" ht="111" customHeight="1" x14ac:dyDescent="0.35">
      <c r="A114" s="11">
        <v>86</v>
      </c>
      <c r="B114" s="137" t="s">
        <v>114</v>
      </c>
      <c r="C114" s="11">
        <v>2022</v>
      </c>
      <c r="D114" s="34">
        <v>9600000</v>
      </c>
      <c r="E114" s="34">
        <v>0</v>
      </c>
      <c r="F114" s="34">
        <v>95040</v>
      </c>
      <c r="G114" s="34">
        <v>0</v>
      </c>
      <c r="H114" s="34">
        <v>0</v>
      </c>
      <c r="I114" s="34">
        <v>9408960</v>
      </c>
      <c r="J114" s="34">
        <v>0</v>
      </c>
      <c r="K114" s="35" t="s">
        <v>116</v>
      </c>
      <c r="L114" s="128" t="s">
        <v>331</v>
      </c>
      <c r="M114" s="128" t="s">
        <v>411</v>
      </c>
      <c r="N114" s="28"/>
    </row>
    <row r="115" spans="1:14" s="29" customFormat="1" ht="111" customHeight="1" x14ac:dyDescent="0.35">
      <c r="A115" s="11">
        <v>87</v>
      </c>
      <c r="B115" s="78" t="s">
        <v>290</v>
      </c>
      <c r="C115" s="11">
        <v>2023</v>
      </c>
      <c r="D115" s="34">
        <v>9600000</v>
      </c>
      <c r="E115" s="34">
        <v>0</v>
      </c>
      <c r="F115" s="34">
        <v>0</v>
      </c>
      <c r="G115" s="34">
        <v>95040</v>
      </c>
      <c r="H115" s="34">
        <v>0</v>
      </c>
      <c r="I115" s="34">
        <v>0</v>
      </c>
      <c r="J115" s="34">
        <v>9408960</v>
      </c>
      <c r="K115" s="35" t="s">
        <v>204</v>
      </c>
      <c r="L115" s="128" t="s">
        <v>332</v>
      </c>
      <c r="M115" s="128" t="s">
        <v>335</v>
      </c>
      <c r="N115" s="28"/>
    </row>
    <row r="116" spans="1:14" s="45" customFormat="1" ht="42" customHeight="1" x14ac:dyDescent="0.2">
      <c r="A116" s="100"/>
      <c r="B116" s="142" t="s">
        <v>242</v>
      </c>
      <c r="C116" s="100"/>
      <c r="D116" s="13">
        <f t="shared" ref="D116:J116" si="19">D117</f>
        <v>7500000</v>
      </c>
      <c r="E116" s="13">
        <f t="shared" si="19"/>
        <v>0</v>
      </c>
      <c r="F116" s="13">
        <f t="shared" si="19"/>
        <v>0</v>
      </c>
      <c r="G116" s="13">
        <f t="shared" si="19"/>
        <v>74250</v>
      </c>
      <c r="H116" s="13">
        <f t="shared" si="19"/>
        <v>0</v>
      </c>
      <c r="I116" s="13">
        <f t="shared" si="19"/>
        <v>0</v>
      </c>
      <c r="J116" s="13">
        <f t="shared" si="19"/>
        <v>7350750</v>
      </c>
      <c r="K116" s="102"/>
      <c r="L116" s="129"/>
      <c r="M116" s="129"/>
      <c r="N116" s="44"/>
    </row>
    <row r="117" spans="1:14" s="29" customFormat="1" ht="111" customHeight="1" x14ac:dyDescent="0.35">
      <c r="A117" s="11">
        <v>88</v>
      </c>
      <c r="B117" s="78" t="s">
        <v>243</v>
      </c>
      <c r="C117" s="11">
        <v>2023</v>
      </c>
      <c r="D117" s="34">
        <v>7500000</v>
      </c>
      <c r="E117" s="34">
        <v>0</v>
      </c>
      <c r="F117" s="34">
        <v>0</v>
      </c>
      <c r="G117" s="34">
        <v>74250</v>
      </c>
      <c r="H117" s="34">
        <v>0</v>
      </c>
      <c r="I117" s="34">
        <v>0</v>
      </c>
      <c r="J117" s="34">
        <v>7350750</v>
      </c>
      <c r="K117" s="35" t="s">
        <v>244</v>
      </c>
      <c r="L117" s="128" t="s">
        <v>332</v>
      </c>
      <c r="M117" s="128" t="s">
        <v>335</v>
      </c>
      <c r="N117" s="28"/>
    </row>
    <row r="118" spans="1:14" s="45" customFormat="1" ht="45" customHeight="1" x14ac:dyDescent="0.2">
      <c r="A118" s="100"/>
      <c r="B118" s="142" t="s">
        <v>117</v>
      </c>
      <c r="C118" s="100"/>
      <c r="D118" s="13">
        <f t="shared" ref="D118:J118" si="20">SUM(D119:D122)</f>
        <v>11167704.16</v>
      </c>
      <c r="E118" s="13">
        <f t="shared" si="20"/>
        <v>2047148.17</v>
      </c>
      <c r="F118" s="13">
        <f t="shared" si="20"/>
        <v>19800</v>
      </c>
      <c r="G118" s="13">
        <f t="shared" si="20"/>
        <v>22770</v>
      </c>
      <c r="H118" s="13">
        <f t="shared" si="20"/>
        <v>4667668.42</v>
      </c>
      <c r="I118" s="13">
        <f t="shared" si="20"/>
        <v>1960200</v>
      </c>
      <c r="J118" s="13">
        <f t="shared" si="20"/>
        <v>2254230</v>
      </c>
      <c r="K118" s="102"/>
      <c r="L118" s="129"/>
      <c r="M118" s="129"/>
      <c r="N118" s="44"/>
    </row>
    <row r="119" spans="1:14" s="29" customFormat="1" ht="111" customHeight="1" x14ac:dyDescent="0.35">
      <c r="A119" s="11">
        <v>89</v>
      </c>
      <c r="B119" s="79" t="s">
        <v>118</v>
      </c>
      <c r="C119" s="11">
        <v>2021</v>
      </c>
      <c r="D119" s="34">
        <v>4762441</v>
      </c>
      <c r="E119" s="34">
        <v>47148.17</v>
      </c>
      <c r="F119" s="34">
        <v>0</v>
      </c>
      <c r="G119" s="34">
        <v>0</v>
      </c>
      <c r="H119" s="34">
        <v>4667668.42</v>
      </c>
      <c r="I119" s="34">
        <v>0</v>
      </c>
      <c r="J119" s="34">
        <v>0</v>
      </c>
      <c r="K119" s="35" t="s">
        <v>120</v>
      </c>
      <c r="L119" s="130" t="s">
        <v>437</v>
      </c>
      <c r="M119" s="141" t="s">
        <v>438</v>
      </c>
      <c r="N119" s="28"/>
    </row>
    <row r="120" spans="1:14" s="29" customFormat="1" ht="111" customHeight="1" x14ac:dyDescent="0.35">
      <c r="A120" s="11">
        <v>90</v>
      </c>
      <c r="B120" s="79" t="s">
        <v>119</v>
      </c>
      <c r="C120" s="11">
        <v>2022</v>
      </c>
      <c r="D120" s="34">
        <v>2000000</v>
      </c>
      <c r="E120" s="34">
        <v>0</v>
      </c>
      <c r="F120" s="34">
        <v>19800</v>
      </c>
      <c r="G120" s="34">
        <v>0</v>
      </c>
      <c r="H120" s="34">
        <v>0</v>
      </c>
      <c r="I120" s="34">
        <v>1960200</v>
      </c>
      <c r="J120" s="34">
        <v>0</v>
      </c>
      <c r="K120" s="35" t="s">
        <v>121</v>
      </c>
      <c r="L120" s="128" t="s">
        <v>331</v>
      </c>
      <c r="M120" s="128" t="s">
        <v>411</v>
      </c>
      <c r="N120" s="28"/>
    </row>
    <row r="121" spans="1:14" s="29" customFormat="1" ht="111" customHeight="1" x14ac:dyDescent="0.35">
      <c r="A121" s="11">
        <v>91</v>
      </c>
      <c r="B121" s="78" t="s">
        <v>245</v>
      </c>
      <c r="C121" s="11">
        <v>2023</v>
      </c>
      <c r="D121" s="34">
        <v>2300000</v>
      </c>
      <c r="E121" s="34">
        <v>0</v>
      </c>
      <c r="F121" s="34">
        <v>0</v>
      </c>
      <c r="G121" s="34">
        <v>22770</v>
      </c>
      <c r="H121" s="34">
        <v>0</v>
      </c>
      <c r="I121" s="34">
        <v>0</v>
      </c>
      <c r="J121" s="34">
        <v>2254230</v>
      </c>
      <c r="K121" s="35" t="s">
        <v>246</v>
      </c>
      <c r="L121" s="128" t="s">
        <v>332</v>
      </c>
      <c r="M121" s="128" t="s">
        <v>411</v>
      </c>
      <c r="N121" s="28"/>
    </row>
    <row r="122" spans="1:14" s="29" customFormat="1" ht="96" customHeight="1" x14ac:dyDescent="0.35">
      <c r="A122" s="11">
        <v>92</v>
      </c>
      <c r="B122" s="78" t="s">
        <v>308</v>
      </c>
      <c r="C122" s="11">
        <v>2021</v>
      </c>
      <c r="D122" s="34">
        <v>2105263.16</v>
      </c>
      <c r="E122" s="34">
        <v>2000000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5" t="s">
        <v>309</v>
      </c>
      <c r="L122" s="128" t="s">
        <v>330</v>
      </c>
      <c r="M122" s="128" t="s">
        <v>411</v>
      </c>
      <c r="N122" s="28"/>
    </row>
    <row r="123" spans="1:14" s="45" customFormat="1" ht="45" customHeight="1" x14ac:dyDescent="0.2">
      <c r="A123" s="100"/>
      <c r="B123" s="142" t="s">
        <v>122</v>
      </c>
      <c r="C123" s="100"/>
      <c r="D123" s="13">
        <f t="shared" ref="D123:J123" si="21">D124+D125</f>
        <v>16080516.48</v>
      </c>
      <c r="E123" s="13">
        <f t="shared" si="21"/>
        <v>0</v>
      </c>
      <c r="F123" s="13">
        <f t="shared" si="21"/>
        <v>89897.11</v>
      </c>
      <c r="G123" s="13">
        <f t="shared" si="21"/>
        <v>69300</v>
      </c>
      <c r="H123" s="13">
        <f t="shared" si="21"/>
        <v>0</v>
      </c>
      <c r="I123" s="13">
        <f t="shared" si="21"/>
        <v>8899814.2100000009</v>
      </c>
      <c r="J123" s="13">
        <f t="shared" si="21"/>
        <v>6860700</v>
      </c>
      <c r="K123" s="102"/>
      <c r="L123" s="129"/>
      <c r="M123" s="129"/>
      <c r="N123" s="44"/>
    </row>
    <row r="124" spans="1:14" s="29" customFormat="1" ht="111" customHeight="1" x14ac:dyDescent="0.35">
      <c r="A124" s="11">
        <v>93</v>
      </c>
      <c r="B124" s="79" t="s">
        <v>123</v>
      </c>
      <c r="C124" s="11">
        <v>2022</v>
      </c>
      <c r="D124" s="34">
        <v>9080516.4800000004</v>
      </c>
      <c r="E124" s="34">
        <v>0</v>
      </c>
      <c r="F124" s="34">
        <v>89897.11</v>
      </c>
      <c r="G124" s="34">
        <v>0</v>
      </c>
      <c r="H124" s="34">
        <v>0</v>
      </c>
      <c r="I124" s="34">
        <v>8899814.2100000009</v>
      </c>
      <c r="J124" s="34">
        <v>0</v>
      </c>
      <c r="K124" s="35" t="s">
        <v>124</v>
      </c>
      <c r="L124" s="128" t="s">
        <v>331</v>
      </c>
      <c r="M124" s="128" t="s">
        <v>334</v>
      </c>
      <c r="N124" s="28"/>
    </row>
    <row r="125" spans="1:14" s="29" customFormat="1" ht="111" customHeight="1" x14ac:dyDescent="0.35">
      <c r="A125" s="11">
        <v>94</v>
      </c>
      <c r="B125" s="78" t="s">
        <v>249</v>
      </c>
      <c r="C125" s="11">
        <v>2023</v>
      </c>
      <c r="D125" s="34">
        <v>7000000</v>
      </c>
      <c r="E125" s="34">
        <v>0</v>
      </c>
      <c r="F125" s="34">
        <v>0</v>
      </c>
      <c r="G125" s="34">
        <v>69300</v>
      </c>
      <c r="H125" s="34">
        <v>0</v>
      </c>
      <c r="I125" s="34">
        <v>0</v>
      </c>
      <c r="J125" s="34">
        <v>6860700</v>
      </c>
      <c r="K125" s="35" t="s">
        <v>124</v>
      </c>
      <c r="L125" s="128" t="s">
        <v>332</v>
      </c>
      <c r="M125" s="128" t="s">
        <v>335</v>
      </c>
      <c r="N125" s="28"/>
    </row>
    <row r="126" spans="1:14" s="45" customFormat="1" ht="43.9" customHeight="1" x14ac:dyDescent="0.2">
      <c r="A126" s="100"/>
      <c r="B126" s="142" t="s">
        <v>125</v>
      </c>
      <c r="C126" s="100"/>
      <c r="D126" s="13">
        <f t="shared" ref="D126:J126" si="22">D127</f>
        <v>6826580</v>
      </c>
      <c r="E126" s="13">
        <f t="shared" si="22"/>
        <v>67583.14</v>
      </c>
      <c r="F126" s="13">
        <f t="shared" si="22"/>
        <v>0</v>
      </c>
      <c r="G126" s="13">
        <f t="shared" si="22"/>
        <v>0</v>
      </c>
      <c r="H126" s="13">
        <f t="shared" si="22"/>
        <v>6690731.0599999996</v>
      </c>
      <c r="I126" s="13">
        <f t="shared" si="22"/>
        <v>0</v>
      </c>
      <c r="J126" s="13">
        <f t="shared" si="22"/>
        <v>0</v>
      </c>
      <c r="K126" s="102"/>
      <c r="L126" s="129"/>
      <c r="M126" s="129"/>
      <c r="N126" s="44"/>
    </row>
    <row r="127" spans="1:14" s="29" customFormat="1" ht="126" customHeight="1" x14ac:dyDescent="0.35">
      <c r="A127" s="11">
        <v>95</v>
      </c>
      <c r="B127" s="137" t="s">
        <v>126</v>
      </c>
      <c r="C127" s="11">
        <v>2021</v>
      </c>
      <c r="D127" s="34">
        <v>6826580</v>
      </c>
      <c r="E127" s="34">
        <v>67583.14</v>
      </c>
      <c r="F127" s="34">
        <v>0</v>
      </c>
      <c r="G127" s="34">
        <v>0</v>
      </c>
      <c r="H127" s="34">
        <v>6690731.0599999996</v>
      </c>
      <c r="I127" s="34">
        <v>0</v>
      </c>
      <c r="J127" s="34">
        <v>0</v>
      </c>
      <c r="K127" s="35" t="s">
        <v>127</v>
      </c>
      <c r="L127" s="128" t="s">
        <v>439</v>
      </c>
      <c r="M127" s="128" t="s">
        <v>327</v>
      </c>
      <c r="N127" s="28"/>
    </row>
    <row r="128" spans="1:14" s="45" customFormat="1" ht="42" customHeight="1" x14ac:dyDescent="0.2">
      <c r="A128" s="100"/>
      <c r="B128" s="142" t="s">
        <v>128</v>
      </c>
      <c r="C128" s="100"/>
      <c r="D128" s="13">
        <f t="shared" ref="D128:J128" si="23">SUM(D129:D138)</f>
        <v>71416978.950000003</v>
      </c>
      <c r="E128" s="13">
        <f t="shared" si="23"/>
        <v>2574441.37</v>
      </c>
      <c r="F128" s="13">
        <f t="shared" si="23"/>
        <v>312504.07</v>
      </c>
      <c r="G128" s="13">
        <f t="shared" si="23"/>
        <v>294030</v>
      </c>
      <c r="H128" s="13">
        <f t="shared" si="23"/>
        <v>7369697.4000000004</v>
      </c>
      <c r="I128" s="13">
        <f t="shared" si="23"/>
        <v>30937903.100000001</v>
      </c>
      <c r="J128" s="13">
        <f t="shared" si="23"/>
        <v>29108970</v>
      </c>
      <c r="K128" s="102"/>
      <c r="L128" s="129"/>
      <c r="M128" s="129"/>
      <c r="N128" s="44"/>
    </row>
    <row r="129" spans="1:14" s="29" customFormat="1" ht="111" customHeight="1" x14ac:dyDescent="0.35">
      <c r="A129" s="11">
        <v>96</v>
      </c>
      <c r="B129" s="79" t="s">
        <v>129</v>
      </c>
      <c r="C129" s="11">
        <v>2021</v>
      </c>
      <c r="D129" s="34">
        <v>24385400</v>
      </c>
      <c r="E129" s="34">
        <v>74441.37</v>
      </c>
      <c r="F129" s="34">
        <v>166974.07</v>
      </c>
      <c r="G129" s="34">
        <v>0</v>
      </c>
      <c r="H129" s="34">
        <v>7369697.4000000004</v>
      </c>
      <c r="I129" s="34">
        <v>16530433.1</v>
      </c>
      <c r="J129" s="34">
        <v>0</v>
      </c>
      <c r="K129" s="35" t="s">
        <v>133</v>
      </c>
      <c r="L129" s="128" t="s">
        <v>440</v>
      </c>
      <c r="M129" s="128" t="s">
        <v>411</v>
      </c>
      <c r="N129" s="28"/>
    </row>
    <row r="130" spans="1:14" s="29" customFormat="1" ht="111" customHeight="1" x14ac:dyDescent="0.35">
      <c r="A130" s="11">
        <v>97</v>
      </c>
      <c r="B130" s="79" t="s">
        <v>130</v>
      </c>
      <c r="C130" s="11">
        <v>2022</v>
      </c>
      <c r="D130" s="34">
        <v>7200000</v>
      </c>
      <c r="E130" s="34">
        <v>0</v>
      </c>
      <c r="F130" s="34">
        <v>71280</v>
      </c>
      <c r="G130" s="34">
        <v>0</v>
      </c>
      <c r="H130" s="34">
        <v>0</v>
      </c>
      <c r="I130" s="34">
        <v>7056720</v>
      </c>
      <c r="J130" s="34">
        <v>0</v>
      </c>
      <c r="K130" s="35" t="s">
        <v>134</v>
      </c>
      <c r="L130" s="128" t="s">
        <v>331</v>
      </c>
      <c r="M130" s="128" t="s">
        <v>334</v>
      </c>
      <c r="N130" s="28"/>
    </row>
    <row r="131" spans="1:14" s="29" customFormat="1" ht="111" customHeight="1" x14ac:dyDescent="0.35">
      <c r="A131" s="11">
        <v>98</v>
      </c>
      <c r="B131" s="79" t="s">
        <v>131</v>
      </c>
      <c r="C131" s="11">
        <v>2022</v>
      </c>
      <c r="D131" s="34">
        <v>2500000</v>
      </c>
      <c r="E131" s="34">
        <v>0</v>
      </c>
      <c r="F131" s="34">
        <v>24750</v>
      </c>
      <c r="G131" s="34">
        <v>0</v>
      </c>
      <c r="H131" s="34">
        <v>0</v>
      </c>
      <c r="I131" s="34">
        <v>2450250</v>
      </c>
      <c r="J131" s="34">
        <v>0</v>
      </c>
      <c r="K131" s="35" t="s">
        <v>135</v>
      </c>
      <c r="L131" s="128" t="s">
        <v>331</v>
      </c>
      <c r="M131" s="128" t="s">
        <v>411</v>
      </c>
      <c r="N131" s="28"/>
    </row>
    <row r="132" spans="1:14" s="29" customFormat="1" ht="111" customHeight="1" x14ac:dyDescent="0.35">
      <c r="A132" s="11">
        <v>99</v>
      </c>
      <c r="B132" s="137" t="s">
        <v>132</v>
      </c>
      <c r="C132" s="11">
        <v>2022</v>
      </c>
      <c r="D132" s="34">
        <v>5000000</v>
      </c>
      <c r="E132" s="34">
        <v>0</v>
      </c>
      <c r="F132" s="34">
        <v>49500</v>
      </c>
      <c r="G132" s="34">
        <v>0</v>
      </c>
      <c r="H132" s="34">
        <v>0</v>
      </c>
      <c r="I132" s="34">
        <v>4900500</v>
      </c>
      <c r="J132" s="34">
        <v>0</v>
      </c>
      <c r="K132" s="35" t="s">
        <v>29</v>
      </c>
      <c r="L132" s="128" t="s">
        <v>331</v>
      </c>
      <c r="M132" s="128" t="s">
        <v>334</v>
      </c>
      <c r="N132" s="28"/>
    </row>
    <row r="133" spans="1:14" s="29" customFormat="1" ht="111" customHeight="1" x14ac:dyDescent="0.35">
      <c r="A133" s="11">
        <v>100</v>
      </c>
      <c r="B133" s="78" t="s">
        <v>260</v>
      </c>
      <c r="C133" s="11">
        <v>2023</v>
      </c>
      <c r="D133" s="34">
        <v>5000000</v>
      </c>
      <c r="E133" s="34">
        <v>0</v>
      </c>
      <c r="F133" s="34">
        <v>0</v>
      </c>
      <c r="G133" s="34">
        <v>49500</v>
      </c>
      <c r="H133" s="34">
        <v>0</v>
      </c>
      <c r="I133" s="34">
        <v>0</v>
      </c>
      <c r="J133" s="34">
        <v>4900500</v>
      </c>
      <c r="K133" s="35" t="s">
        <v>29</v>
      </c>
      <c r="L133" s="128" t="s">
        <v>332</v>
      </c>
      <c r="M133" s="128" t="s">
        <v>335</v>
      </c>
      <c r="N133" s="28"/>
    </row>
    <row r="134" spans="1:14" s="29" customFormat="1" ht="111" customHeight="1" x14ac:dyDescent="0.35">
      <c r="A134" s="11">
        <v>101</v>
      </c>
      <c r="B134" s="78" t="s">
        <v>261</v>
      </c>
      <c r="C134" s="11">
        <v>2023</v>
      </c>
      <c r="D134" s="34">
        <v>5000000</v>
      </c>
      <c r="E134" s="34">
        <v>0</v>
      </c>
      <c r="F134" s="34">
        <v>0</v>
      </c>
      <c r="G134" s="34">
        <v>49500</v>
      </c>
      <c r="H134" s="34">
        <v>0</v>
      </c>
      <c r="I134" s="34">
        <v>0</v>
      </c>
      <c r="J134" s="34">
        <v>4900500</v>
      </c>
      <c r="K134" s="35" t="s">
        <v>29</v>
      </c>
      <c r="L134" s="128" t="s">
        <v>332</v>
      </c>
      <c r="M134" s="128" t="s">
        <v>335</v>
      </c>
      <c r="N134" s="28"/>
    </row>
    <row r="135" spans="1:14" s="29" customFormat="1" ht="111" customHeight="1" x14ac:dyDescent="0.35">
      <c r="A135" s="11">
        <v>102</v>
      </c>
      <c r="B135" s="78" t="s">
        <v>262</v>
      </c>
      <c r="C135" s="11">
        <v>2023</v>
      </c>
      <c r="D135" s="34">
        <v>5000000</v>
      </c>
      <c r="E135" s="34">
        <v>0</v>
      </c>
      <c r="F135" s="34">
        <v>0</v>
      </c>
      <c r="G135" s="34">
        <v>49500</v>
      </c>
      <c r="H135" s="34">
        <v>0</v>
      </c>
      <c r="I135" s="34">
        <v>0</v>
      </c>
      <c r="J135" s="34">
        <v>4900500</v>
      </c>
      <c r="K135" s="35" t="s">
        <v>29</v>
      </c>
      <c r="L135" s="128" t="s">
        <v>332</v>
      </c>
      <c r="M135" s="128" t="s">
        <v>335</v>
      </c>
      <c r="N135" s="28"/>
    </row>
    <row r="136" spans="1:14" s="29" customFormat="1" ht="111" customHeight="1" x14ac:dyDescent="0.35">
      <c r="A136" s="11">
        <v>103</v>
      </c>
      <c r="B136" s="78" t="s">
        <v>263</v>
      </c>
      <c r="C136" s="11">
        <v>2023</v>
      </c>
      <c r="D136" s="34">
        <v>7500000</v>
      </c>
      <c r="E136" s="34">
        <v>0</v>
      </c>
      <c r="F136" s="34">
        <v>0</v>
      </c>
      <c r="G136" s="34">
        <v>74250</v>
      </c>
      <c r="H136" s="34">
        <v>0</v>
      </c>
      <c r="I136" s="34">
        <v>0</v>
      </c>
      <c r="J136" s="34">
        <v>7350750</v>
      </c>
      <c r="K136" s="35" t="s">
        <v>265</v>
      </c>
      <c r="L136" s="128" t="s">
        <v>332</v>
      </c>
      <c r="M136" s="128" t="s">
        <v>335</v>
      </c>
      <c r="N136" s="28"/>
    </row>
    <row r="137" spans="1:14" s="29" customFormat="1" ht="111" customHeight="1" x14ac:dyDescent="0.35">
      <c r="A137" s="11">
        <v>104</v>
      </c>
      <c r="B137" s="78" t="s">
        <v>264</v>
      </c>
      <c r="C137" s="11">
        <v>2023</v>
      </c>
      <c r="D137" s="34">
        <v>7200000</v>
      </c>
      <c r="E137" s="34">
        <v>0</v>
      </c>
      <c r="F137" s="34">
        <v>0</v>
      </c>
      <c r="G137" s="34">
        <v>71280</v>
      </c>
      <c r="H137" s="34">
        <v>0</v>
      </c>
      <c r="I137" s="34">
        <v>0</v>
      </c>
      <c r="J137" s="34">
        <v>7056720</v>
      </c>
      <c r="K137" s="35" t="s">
        <v>266</v>
      </c>
      <c r="L137" s="128" t="s">
        <v>332</v>
      </c>
      <c r="M137" s="128" t="s">
        <v>335</v>
      </c>
      <c r="N137" s="28"/>
    </row>
    <row r="138" spans="1:14" s="29" customFormat="1" ht="111" customHeight="1" x14ac:dyDescent="0.35">
      <c r="A138" s="11">
        <v>105</v>
      </c>
      <c r="B138" s="78" t="s">
        <v>312</v>
      </c>
      <c r="C138" s="11">
        <v>2021</v>
      </c>
      <c r="D138" s="34">
        <v>2631578.9500000002</v>
      </c>
      <c r="E138" s="34">
        <v>2500000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5" t="s">
        <v>135</v>
      </c>
      <c r="L138" s="128" t="s">
        <v>441</v>
      </c>
      <c r="M138" s="128" t="s">
        <v>411</v>
      </c>
      <c r="N138" s="28"/>
    </row>
    <row r="139" spans="1:14" s="45" customFormat="1" ht="43.9" customHeight="1" x14ac:dyDescent="0.2">
      <c r="A139" s="100"/>
      <c r="B139" s="142" t="s">
        <v>136</v>
      </c>
      <c r="C139" s="100"/>
      <c r="D139" s="13">
        <f t="shared" ref="D139:J139" si="24">SUM(D140:D142)</f>
        <v>19223397</v>
      </c>
      <c r="E139" s="13">
        <f t="shared" si="24"/>
        <v>128931.62</v>
      </c>
      <c r="F139" s="13">
        <f t="shared" si="24"/>
        <v>0</v>
      </c>
      <c r="G139" s="13">
        <f t="shared" si="24"/>
        <v>61380</v>
      </c>
      <c r="H139" s="13">
        <f t="shared" si="24"/>
        <v>12764231.41</v>
      </c>
      <c r="I139" s="13">
        <f t="shared" si="24"/>
        <v>0</v>
      </c>
      <c r="J139" s="13">
        <f t="shared" si="24"/>
        <v>6076620</v>
      </c>
      <c r="K139" s="102"/>
      <c r="L139" s="129"/>
      <c r="M139" s="129"/>
      <c r="N139" s="44"/>
    </row>
    <row r="140" spans="1:14" s="29" customFormat="1" ht="101.25" customHeight="1" x14ac:dyDescent="0.35">
      <c r="A140" s="11">
        <v>106</v>
      </c>
      <c r="B140" s="79" t="s">
        <v>137</v>
      </c>
      <c r="C140" s="11">
        <v>2021</v>
      </c>
      <c r="D140" s="34">
        <v>6108857</v>
      </c>
      <c r="E140" s="34">
        <v>60477.68</v>
      </c>
      <c r="F140" s="34">
        <v>0</v>
      </c>
      <c r="G140" s="34">
        <v>0</v>
      </c>
      <c r="H140" s="34">
        <v>5987290.75</v>
      </c>
      <c r="I140" s="34">
        <v>0</v>
      </c>
      <c r="J140" s="34">
        <v>0</v>
      </c>
      <c r="K140" s="35" t="s">
        <v>139</v>
      </c>
      <c r="L140" s="130" t="s">
        <v>442</v>
      </c>
      <c r="M140" s="141" t="s">
        <v>443</v>
      </c>
      <c r="N140" s="28"/>
    </row>
    <row r="141" spans="1:14" s="29" customFormat="1" ht="107.25" customHeight="1" x14ac:dyDescent="0.35">
      <c r="A141" s="11">
        <v>107</v>
      </c>
      <c r="B141" s="79" t="s">
        <v>138</v>
      </c>
      <c r="C141" s="11">
        <v>2021</v>
      </c>
      <c r="D141" s="34">
        <v>6914540</v>
      </c>
      <c r="E141" s="34">
        <v>68453.94</v>
      </c>
      <c r="F141" s="34">
        <v>0</v>
      </c>
      <c r="G141" s="34">
        <v>0</v>
      </c>
      <c r="H141" s="34">
        <v>6776940.6600000001</v>
      </c>
      <c r="I141" s="34">
        <v>0</v>
      </c>
      <c r="J141" s="34">
        <v>0</v>
      </c>
      <c r="K141" s="35" t="s">
        <v>140</v>
      </c>
      <c r="L141" s="128" t="s">
        <v>444</v>
      </c>
      <c r="M141" s="128" t="s">
        <v>445</v>
      </c>
      <c r="N141" s="28"/>
    </row>
    <row r="142" spans="1:14" s="29" customFormat="1" ht="123.75" customHeight="1" x14ac:dyDescent="0.35">
      <c r="A142" s="11">
        <v>108</v>
      </c>
      <c r="B142" s="78" t="s">
        <v>267</v>
      </c>
      <c r="C142" s="11">
        <v>2023</v>
      </c>
      <c r="D142" s="34">
        <v>6200000</v>
      </c>
      <c r="E142" s="34">
        <v>0</v>
      </c>
      <c r="F142" s="34">
        <v>0</v>
      </c>
      <c r="G142" s="34">
        <v>61380</v>
      </c>
      <c r="H142" s="34">
        <v>0</v>
      </c>
      <c r="I142" s="34">
        <v>0</v>
      </c>
      <c r="J142" s="34">
        <v>6076620</v>
      </c>
      <c r="K142" s="35" t="s">
        <v>268</v>
      </c>
      <c r="L142" s="128" t="s">
        <v>332</v>
      </c>
      <c r="M142" s="128" t="s">
        <v>335</v>
      </c>
      <c r="N142" s="28"/>
    </row>
    <row r="143" spans="1:14" s="29" customFormat="1" ht="54.75" customHeight="1" x14ac:dyDescent="0.35">
      <c r="A143" s="11"/>
      <c r="B143" s="142" t="s">
        <v>141</v>
      </c>
      <c r="C143" s="100"/>
      <c r="D143" s="13">
        <f t="shared" ref="D143:J143" si="25">SUM(D144:D147)</f>
        <v>9650000</v>
      </c>
      <c r="E143" s="13">
        <f t="shared" si="25"/>
        <v>30195</v>
      </c>
      <c r="F143" s="13">
        <f t="shared" si="25"/>
        <v>65340</v>
      </c>
      <c r="G143" s="13">
        <f t="shared" si="25"/>
        <v>0</v>
      </c>
      <c r="H143" s="13">
        <f t="shared" si="25"/>
        <v>2989305</v>
      </c>
      <c r="I143" s="13">
        <f t="shared" si="25"/>
        <v>6468660</v>
      </c>
      <c r="J143" s="13">
        <f t="shared" si="25"/>
        <v>0</v>
      </c>
      <c r="K143" s="102"/>
      <c r="L143" s="132"/>
      <c r="M143" s="132"/>
      <c r="N143" s="28"/>
    </row>
    <row r="144" spans="1:14" s="16" customFormat="1" ht="114" customHeight="1" x14ac:dyDescent="0.4">
      <c r="A144" s="11">
        <v>109</v>
      </c>
      <c r="B144" s="79" t="s">
        <v>142</v>
      </c>
      <c r="C144" s="11">
        <v>2021</v>
      </c>
      <c r="D144" s="34">
        <v>3050000</v>
      </c>
      <c r="E144" s="34">
        <v>30195</v>
      </c>
      <c r="F144" s="34">
        <v>0</v>
      </c>
      <c r="G144" s="34">
        <v>0</v>
      </c>
      <c r="H144" s="34">
        <v>2989305</v>
      </c>
      <c r="I144" s="34">
        <v>0</v>
      </c>
      <c r="J144" s="34">
        <v>0</v>
      </c>
      <c r="K144" s="35" t="s">
        <v>146</v>
      </c>
      <c r="L144" s="128" t="s">
        <v>330</v>
      </c>
      <c r="M144" s="128" t="s">
        <v>333</v>
      </c>
      <c r="N144" s="17"/>
    </row>
    <row r="145" spans="1:14" s="16" customFormat="1" ht="106.5" customHeight="1" x14ac:dyDescent="0.4">
      <c r="A145" s="11">
        <v>110</v>
      </c>
      <c r="B145" s="79" t="s">
        <v>143</v>
      </c>
      <c r="C145" s="11">
        <v>2022</v>
      </c>
      <c r="D145" s="34">
        <v>1800000</v>
      </c>
      <c r="E145" s="34">
        <v>0</v>
      </c>
      <c r="F145" s="34">
        <v>17820</v>
      </c>
      <c r="G145" s="34">
        <v>0</v>
      </c>
      <c r="H145" s="34">
        <v>0</v>
      </c>
      <c r="I145" s="34">
        <v>1764180</v>
      </c>
      <c r="J145" s="34">
        <v>0</v>
      </c>
      <c r="K145" s="35" t="s">
        <v>147</v>
      </c>
      <c r="L145" s="128" t="s">
        <v>331</v>
      </c>
      <c r="M145" s="128" t="s">
        <v>411</v>
      </c>
      <c r="N145" s="17"/>
    </row>
    <row r="146" spans="1:14" s="16" customFormat="1" ht="139.5" customHeight="1" x14ac:dyDescent="0.4">
      <c r="A146" s="11">
        <v>111</v>
      </c>
      <c r="B146" s="79" t="s">
        <v>144</v>
      </c>
      <c r="C146" s="11">
        <v>2022</v>
      </c>
      <c r="D146" s="34">
        <v>2400000</v>
      </c>
      <c r="E146" s="34">
        <v>0</v>
      </c>
      <c r="F146" s="34">
        <v>23760</v>
      </c>
      <c r="G146" s="34">
        <v>0</v>
      </c>
      <c r="H146" s="34">
        <v>0</v>
      </c>
      <c r="I146" s="34">
        <v>2352240</v>
      </c>
      <c r="J146" s="34">
        <v>0</v>
      </c>
      <c r="K146" s="35" t="s">
        <v>146</v>
      </c>
      <c r="L146" s="128" t="s">
        <v>331</v>
      </c>
      <c r="M146" s="128" t="s">
        <v>334</v>
      </c>
      <c r="N146" s="17"/>
    </row>
    <row r="147" spans="1:14" s="16" customFormat="1" ht="108" customHeight="1" x14ac:dyDescent="0.4">
      <c r="A147" s="11">
        <v>112</v>
      </c>
      <c r="B147" s="79" t="s">
        <v>145</v>
      </c>
      <c r="C147" s="11">
        <v>2022</v>
      </c>
      <c r="D147" s="34">
        <v>2400000</v>
      </c>
      <c r="E147" s="34">
        <v>0</v>
      </c>
      <c r="F147" s="34">
        <v>23760</v>
      </c>
      <c r="G147" s="34">
        <v>0</v>
      </c>
      <c r="H147" s="34">
        <v>0</v>
      </c>
      <c r="I147" s="34">
        <v>2352240</v>
      </c>
      <c r="J147" s="34">
        <v>0</v>
      </c>
      <c r="K147" s="35" t="s">
        <v>146</v>
      </c>
      <c r="L147" s="128" t="s">
        <v>331</v>
      </c>
      <c r="M147" s="128" t="s">
        <v>334</v>
      </c>
      <c r="N147" s="17"/>
    </row>
    <row r="148" spans="1:14" s="29" customFormat="1" ht="39.6" customHeight="1" x14ac:dyDescent="0.35">
      <c r="A148" s="11"/>
      <c r="B148" s="142" t="s">
        <v>148</v>
      </c>
      <c r="C148" s="100"/>
      <c r="D148" s="13">
        <f t="shared" ref="D148:J148" si="26">SUM(D149:D151)</f>
        <v>16040000</v>
      </c>
      <c r="E148" s="13">
        <f t="shared" si="26"/>
        <v>0</v>
      </c>
      <c r="F148" s="13">
        <f t="shared" si="26"/>
        <v>46728</v>
      </c>
      <c r="G148" s="13">
        <f t="shared" si="26"/>
        <v>112068</v>
      </c>
      <c r="H148" s="13">
        <f t="shared" si="26"/>
        <v>0</v>
      </c>
      <c r="I148" s="13">
        <f t="shared" si="26"/>
        <v>4626072</v>
      </c>
      <c r="J148" s="13">
        <f t="shared" si="26"/>
        <v>11094732</v>
      </c>
      <c r="K148" s="102"/>
      <c r="L148" s="132"/>
      <c r="M148" s="132"/>
      <c r="N148" s="28"/>
    </row>
    <row r="149" spans="1:14" s="16" customFormat="1" ht="104.25" customHeight="1" x14ac:dyDescent="0.4">
      <c r="A149" s="11">
        <v>113</v>
      </c>
      <c r="B149" s="137" t="s">
        <v>149</v>
      </c>
      <c r="C149" s="11">
        <v>2022</v>
      </c>
      <c r="D149" s="34">
        <v>4720000</v>
      </c>
      <c r="E149" s="34">
        <v>0</v>
      </c>
      <c r="F149" s="34">
        <v>46728</v>
      </c>
      <c r="G149" s="34">
        <v>0</v>
      </c>
      <c r="H149" s="34">
        <v>0</v>
      </c>
      <c r="I149" s="34">
        <v>4626072</v>
      </c>
      <c r="J149" s="34">
        <v>0</v>
      </c>
      <c r="K149" s="35" t="s">
        <v>29</v>
      </c>
      <c r="L149" s="128" t="s">
        <v>331</v>
      </c>
      <c r="M149" s="128" t="s">
        <v>334</v>
      </c>
      <c r="N149" s="17"/>
    </row>
    <row r="150" spans="1:14" s="16" customFormat="1" ht="110.25" customHeight="1" x14ac:dyDescent="0.4">
      <c r="A150" s="11">
        <v>114</v>
      </c>
      <c r="B150" s="78" t="s">
        <v>275</v>
      </c>
      <c r="C150" s="11">
        <v>2023</v>
      </c>
      <c r="D150" s="34">
        <v>4720000</v>
      </c>
      <c r="E150" s="34">
        <v>0</v>
      </c>
      <c r="F150" s="34">
        <v>0</v>
      </c>
      <c r="G150" s="34">
        <v>46728</v>
      </c>
      <c r="H150" s="34">
        <v>0</v>
      </c>
      <c r="I150" s="34">
        <v>0</v>
      </c>
      <c r="J150" s="34">
        <v>4626072</v>
      </c>
      <c r="K150" s="35" t="s">
        <v>29</v>
      </c>
      <c r="L150" s="128" t="s">
        <v>332</v>
      </c>
      <c r="M150" s="128" t="s">
        <v>335</v>
      </c>
      <c r="N150" s="17"/>
    </row>
    <row r="151" spans="1:14" s="16" customFormat="1" ht="105.75" customHeight="1" x14ac:dyDescent="0.4">
      <c r="A151" s="11">
        <v>115</v>
      </c>
      <c r="B151" s="78" t="s">
        <v>276</v>
      </c>
      <c r="C151" s="11">
        <v>2023</v>
      </c>
      <c r="D151" s="34">
        <v>6600000</v>
      </c>
      <c r="E151" s="34">
        <v>0</v>
      </c>
      <c r="F151" s="34">
        <v>0</v>
      </c>
      <c r="G151" s="34">
        <v>65340</v>
      </c>
      <c r="H151" s="34">
        <v>0</v>
      </c>
      <c r="I151" s="34">
        <v>0</v>
      </c>
      <c r="J151" s="34">
        <v>6468660</v>
      </c>
      <c r="K151" s="35" t="s">
        <v>204</v>
      </c>
      <c r="L151" s="128" t="s">
        <v>332</v>
      </c>
      <c r="M151" s="128" t="s">
        <v>335</v>
      </c>
      <c r="N151" s="17"/>
    </row>
    <row r="152" spans="1:14" s="29" customFormat="1" ht="37.9" customHeight="1" x14ac:dyDescent="0.35">
      <c r="A152" s="11"/>
      <c r="B152" s="142" t="s">
        <v>150</v>
      </c>
      <c r="C152" s="100"/>
      <c r="D152" s="13">
        <f t="shared" ref="D152:J152" si="27">D153</f>
        <v>1202320</v>
      </c>
      <c r="E152" s="13">
        <f t="shared" si="27"/>
        <v>11902.96</v>
      </c>
      <c r="F152" s="13">
        <f t="shared" si="27"/>
        <v>0</v>
      </c>
      <c r="G152" s="13">
        <f t="shared" si="27"/>
        <v>0</v>
      </c>
      <c r="H152" s="13">
        <f t="shared" si="27"/>
        <v>1178393.8400000001</v>
      </c>
      <c r="I152" s="13">
        <f t="shared" si="27"/>
        <v>0</v>
      </c>
      <c r="J152" s="13">
        <f t="shared" si="27"/>
        <v>0</v>
      </c>
      <c r="K152" s="102"/>
      <c r="L152" s="132"/>
      <c r="M152" s="132"/>
      <c r="N152" s="28"/>
    </row>
    <row r="153" spans="1:14" s="16" customFormat="1" ht="105.75" customHeight="1" x14ac:dyDescent="0.4">
      <c r="A153" s="11">
        <v>116</v>
      </c>
      <c r="B153" s="79" t="s">
        <v>151</v>
      </c>
      <c r="C153" s="11">
        <v>2021</v>
      </c>
      <c r="D153" s="34">
        <v>1202320</v>
      </c>
      <c r="E153" s="34">
        <v>11902.96</v>
      </c>
      <c r="F153" s="34">
        <v>0</v>
      </c>
      <c r="G153" s="34">
        <v>0</v>
      </c>
      <c r="H153" s="34">
        <v>1178393.8400000001</v>
      </c>
      <c r="I153" s="34">
        <v>0</v>
      </c>
      <c r="J153" s="34">
        <v>0</v>
      </c>
      <c r="K153" s="35" t="s">
        <v>326</v>
      </c>
      <c r="L153" s="128" t="s">
        <v>446</v>
      </c>
      <c r="M153" s="128" t="s">
        <v>411</v>
      </c>
      <c r="N153" s="17"/>
    </row>
    <row r="154" spans="1:14" s="29" customFormat="1" ht="33" customHeight="1" x14ac:dyDescent="0.35">
      <c r="A154" s="11"/>
      <c r="B154" s="146" t="s">
        <v>280</v>
      </c>
      <c r="C154" s="100"/>
      <c r="D154" s="13">
        <f t="shared" ref="D154:J154" si="28">SUM(D155:D157)</f>
        <v>12350000</v>
      </c>
      <c r="E154" s="13">
        <f t="shared" si="28"/>
        <v>0</v>
      </c>
      <c r="F154" s="13">
        <f t="shared" si="28"/>
        <v>0</v>
      </c>
      <c r="G154" s="13">
        <f t="shared" si="28"/>
        <v>122265</v>
      </c>
      <c r="H154" s="13">
        <f t="shared" si="28"/>
        <v>0</v>
      </c>
      <c r="I154" s="13">
        <f t="shared" si="28"/>
        <v>0</v>
      </c>
      <c r="J154" s="13">
        <f t="shared" si="28"/>
        <v>12104235</v>
      </c>
      <c r="K154" s="102"/>
      <c r="L154" s="132"/>
      <c r="M154" s="132"/>
      <c r="N154" s="28"/>
    </row>
    <row r="155" spans="1:14" s="29" customFormat="1" ht="104.45" customHeight="1" x14ac:dyDescent="0.35">
      <c r="A155" s="11">
        <v>117</v>
      </c>
      <c r="B155" s="78" t="s">
        <v>281</v>
      </c>
      <c r="C155" s="11">
        <v>2023</v>
      </c>
      <c r="D155" s="34">
        <v>5400000</v>
      </c>
      <c r="E155" s="34">
        <v>0</v>
      </c>
      <c r="F155" s="34">
        <v>0</v>
      </c>
      <c r="G155" s="34">
        <v>53460</v>
      </c>
      <c r="H155" s="34">
        <v>0</v>
      </c>
      <c r="I155" s="34">
        <v>0</v>
      </c>
      <c r="J155" s="34">
        <v>5292540</v>
      </c>
      <c r="K155" s="35" t="s">
        <v>284</v>
      </c>
      <c r="L155" s="128" t="s">
        <v>332</v>
      </c>
      <c r="M155" s="128" t="s">
        <v>335</v>
      </c>
      <c r="N155" s="28"/>
    </row>
    <row r="156" spans="1:14" s="29" customFormat="1" ht="104.45" customHeight="1" x14ac:dyDescent="0.35">
      <c r="A156" s="11">
        <v>118</v>
      </c>
      <c r="B156" s="78" t="s">
        <v>282</v>
      </c>
      <c r="C156" s="11">
        <v>2023</v>
      </c>
      <c r="D156" s="34">
        <v>2800000</v>
      </c>
      <c r="E156" s="34">
        <v>0</v>
      </c>
      <c r="F156" s="34">
        <v>0</v>
      </c>
      <c r="G156" s="34">
        <v>27720</v>
      </c>
      <c r="H156" s="34">
        <v>0</v>
      </c>
      <c r="I156" s="34">
        <v>0</v>
      </c>
      <c r="J156" s="34">
        <v>2744280</v>
      </c>
      <c r="K156" s="35" t="s">
        <v>285</v>
      </c>
      <c r="L156" s="128" t="s">
        <v>332</v>
      </c>
      <c r="M156" s="128" t="s">
        <v>335</v>
      </c>
      <c r="N156" s="28"/>
    </row>
    <row r="157" spans="1:14" s="29" customFormat="1" ht="104.45" customHeight="1" x14ac:dyDescent="0.35">
      <c r="A157" s="11">
        <v>119</v>
      </c>
      <c r="B157" s="78" t="s">
        <v>283</v>
      </c>
      <c r="C157" s="11">
        <v>2023</v>
      </c>
      <c r="D157" s="34">
        <v>4150000</v>
      </c>
      <c r="E157" s="34">
        <v>0</v>
      </c>
      <c r="F157" s="34">
        <v>0</v>
      </c>
      <c r="G157" s="34">
        <v>41085</v>
      </c>
      <c r="H157" s="34">
        <v>0</v>
      </c>
      <c r="I157" s="34">
        <v>0</v>
      </c>
      <c r="J157" s="34">
        <v>4067415</v>
      </c>
      <c r="K157" s="35" t="s">
        <v>286</v>
      </c>
      <c r="L157" s="128" t="s">
        <v>332</v>
      </c>
      <c r="M157" s="128" t="s">
        <v>411</v>
      </c>
      <c r="N157" s="28"/>
    </row>
    <row r="158" spans="1:14" s="45" customFormat="1" ht="40.9" customHeight="1" x14ac:dyDescent="0.2">
      <c r="A158" s="11"/>
      <c r="B158" s="142" t="s">
        <v>152</v>
      </c>
      <c r="C158" s="100"/>
      <c r="D158" s="13">
        <f>SUM(D159:D164)</f>
        <v>68600000</v>
      </c>
      <c r="E158" s="13">
        <f t="shared" ref="E158:J158" si="29">SUM(E159:E164)</f>
        <v>97020</v>
      </c>
      <c r="F158" s="13">
        <f t="shared" si="29"/>
        <v>384120</v>
      </c>
      <c r="G158" s="13">
        <f t="shared" si="29"/>
        <v>198000</v>
      </c>
      <c r="H158" s="13">
        <f t="shared" si="29"/>
        <v>9604980</v>
      </c>
      <c r="I158" s="13">
        <f t="shared" si="29"/>
        <v>38027880</v>
      </c>
      <c r="J158" s="13">
        <f t="shared" si="29"/>
        <v>19602000</v>
      </c>
      <c r="K158" s="102"/>
      <c r="L158" s="129"/>
      <c r="M158" s="129"/>
      <c r="N158" s="44"/>
    </row>
    <row r="159" spans="1:14" s="16" customFormat="1" ht="96" customHeight="1" x14ac:dyDescent="0.4">
      <c r="A159" s="11">
        <v>120</v>
      </c>
      <c r="B159" s="79" t="s">
        <v>153</v>
      </c>
      <c r="C159" s="11">
        <v>2021</v>
      </c>
      <c r="D159" s="34">
        <v>9800000</v>
      </c>
      <c r="E159" s="34">
        <v>97020</v>
      </c>
      <c r="F159" s="34">
        <v>0</v>
      </c>
      <c r="G159" s="34">
        <v>0</v>
      </c>
      <c r="H159" s="34">
        <v>9604980</v>
      </c>
      <c r="I159" s="34">
        <v>0</v>
      </c>
      <c r="J159" s="34">
        <v>0</v>
      </c>
      <c r="K159" s="35" t="s">
        <v>157</v>
      </c>
      <c r="L159" s="128" t="s">
        <v>330</v>
      </c>
      <c r="M159" s="128" t="s">
        <v>333</v>
      </c>
      <c r="N159" s="17"/>
    </row>
    <row r="160" spans="1:14" s="16" customFormat="1" ht="96" customHeight="1" x14ac:dyDescent="0.4">
      <c r="A160" s="11">
        <v>121</v>
      </c>
      <c r="B160" s="79" t="s">
        <v>154</v>
      </c>
      <c r="C160" s="11">
        <v>2022</v>
      </c>
      <c r="D160" s="34">
        <v>16800000</v>
      </c>
      <c r="E160" s="34">
        <v>0</v>
      </c>
      <c r="F160" s="34">
        <v>166320</v>
      </c>
      <c r="G160" s="34">
        <v>0</v>
      </c>
      <c r="H160" s="34">
        <v>0</v>
      </c>
      <c r="I160" s="34">
        <v>16465680</v>
      </c>
      <c r="J160" s="34">
        <v>0</v>
      </c>
      <c r="K160" s="35" t="s">
        <v>158</v>
      </c>
      <c r="L160" s="128" t="s">
        <v>331</v>
      </c>
      <c r="M160" s="128" t="s">
        <v>334</v>
      </c>
      <c r="N160" s="17"/>
    </row>
    <row r="161" spans="1:14" s="16" customFormat="1" ht="96" customHeight="1" x14ac:dyDescent="0.4">
      <c r="A161" s="11">
        <v>122</v>
      </c>
      <c r="B161" s="79" t="s">
        <v>155</v>
      </c>
      <c r="C161" s="11">
        <v>2022</v>
      </c>
      <c r="D161" s="34">
        <v>16000000</v>
      </c>
      <c r="E161" s="34">
        <v>0</v>
      </c>
      <c r="F161" s="34">
        <v>158400</v>
      </c>
      <c r="G161" s="34">
        <v>0</v>
      </c>
      <c r="H161" s="34">
        <v>0</v>
      </c>
      <c r="I161" s="34">
        <v>15681600</v>
      </c>
      <c r="J161" s="34">
        <v>0</v>
      </c>
      <c r="K161" s="35" t="s">
        <v>159</v>
      </c>
      <c r="L161" s="128" t="s">
        <v>331</v>
      </c>
      <c r="M161" s="128" t="s">
        <v>334</v>
      </c>
      <c r="N161" s="17"/>
    </row>
    <row r="162" spans="1:14" s="16" customFormat="1" ht="96" customHeight="1" x14ac:dyDescent="0.4">
      <c r="A162" s="11">
        <v>123</v>
      </c>
      <c r="B162" s="137" t="s">
        <v>156</v>
      </c>
      <c r="C162" s="11">
        <v>2022</v>
      </c>
      <c r="D162" s="34">
        <v>6000000</v>
      </c>
      <c r="E162" s="34">
        <v>0</v>
      </c>
      <c r="F162" s="34">
        <v>59400</v>
      </c>
      <c r="G162" s="34">
        <v>0</v>
      </c>
      <c r="H162" s="34">
        <v>0</v>
      </c>
      <c r="I162" s="34">
        <v>5880600</v>
      </c>
      <c r="J162" s="34">
        <v>0</v>
      </c>
      <c r="K162" s="35" t="s">
        <v>160</v>
      </c>
      <c r="L162" s="128" t="s">
        <v>331</v>
      </c>
      <c r="M162" s="128" t="s">
        <v>320</v>
      </c>
      <c r="N162" s="17"/>
    </row>
    <row r="163" spans="1:14" s="16" customFormat="1" ht="96" customHeight="1" x14ac:dyDescent="0.4">
      <c r="A163" s="11">
        <v>124</v>
      </c>
      <c r="B163" s="83" t="s">
        <v>287</v>
      </c>
      <c r="C163" s="11">
        <v>2023</v>
      </c>
      <c r="D163" s="34">
        <v>8000000</v>
      </c>
      <c r="E163" s="34">
        <v>0</v>
      </c>
      <c r="F163" s="34">
        <v>0</v>
      </c>
      <c r="G163" s="34">
        <v>79200</v>
      </c>
      <c r="H163" s="34">
        <v>0</v>
      </c>
      <c r="I163" s="34">
        <v>0</v>
      </c>
      <c r="J163" s="34">
        <v>7840800</v>
      </c>
      <c r="K163" s="35" t="s">
        <v>289</v>
      </c>
      <c r="L163" s="128" t="s">
        <v>332</v>
      </c>
      <c r="M163" s="128" t="s">
        <v>335</v>
      </c>
      <c r="N163" s="17"/>
    </row>
    <row r="164" spans="1:14" s="16" customFormat="1" ht="96" customHeight="1" x14ac:dyDescent="0.4">
      <c r="A164" s="11">
        <v>125</v>
      </c>
      <c r="B164" s="83" t="s">
        <v>288</v>
      </c>
      <c r="C164" s="11">
        <v>2023</v>
      </c>
      <c r="D164" s="34">
        <v>12000000</v>
      </c>
      <c r="E164" s="34">
        <v>0</v>
      </c>
      <c r="F164" s="34">
        <v>0</v>
      </c>
      <c r="G164" s="34">
        <v>118800</v>
      </c>
      <c r="H164" s="34">
        <v>0</v>
      </c>
      <c r="I164" s="34">
        <v>0</v>
      </c>
      <c r="J164" s="34">
        <v>11761200</v>
      </c>
      <c r="K164" s="35" t="s">
        <v>110</v>
      </c>
      <c r="L164" s="128" t="s">
        <v>332</v>
      </c>
      <c r="M164" s="128" t="s">
        <v>335</v>
      </c>
      <c r="N164" s="17"/>
    </row>
    <row r="165" spans="1:14" s="29" customFormat="1" ht="58.5" customHeight="1" x14ac:dyDescent="0.35">
      <c r="A165" s="11"/>
      <c r="B165" s="142" t="s">
        <v>161</v>
      </c>
      <c r="C165" s="100"/>
      <c r="D165" s="13">
        <f t="shared" ref="D165:J165" si="30">D166</f>
        <v>12000000</v>
      </c>
      <c r="E165" s="13">
        <f t="shared" si="30"/>
        <v>0</v>
      </c>
      <c r="F165" s="13">
        <f t="shared" si="30"/>
        <v>118800</v>
      </c>
      <c r="G165" s="13">
        <f t="shared" si="30"/>
        <v>0</v>
      </c>
      <c r="H165" s="13">
        <f t="shared" si="30"/>
        <v>0</v>
      </c>
      <c r="I165" s="13">
        <f t="shared" si="30"/>
        <v>11761200</v>
      </c>
      <c r="J165" s="13">
        <f t="shared" si="30"/>
        <v>0</v>
      </c>
      <c r="K165" s="102"/>
      <c r="L165" s="132"/>
      <c r="M165" s="132"/>
      <c r="N165" s="28"/>
    </row>
    <row r="166" spans="1:14" s="16" customFormat="1" ht="109.5" customHeight="1" x14ac:dyDescent="0.4">
      <c r="A166" s="11">
        <v>126</v>
      </c>
      <c r="B166" s="77" t="s">
        <v>162</v>
      </c>
      <c r="C166" s="11">
        <v>2022</v>
      </c>
      <c r="D166" s="34">
        <v>12000000</v>
      </c>
      <c r="E166" s="34">
        <v>0</v>
      </c>
      <c r="F166" s="34">
        <v>118800</v>
      </c>
      <c r="G166" s="34">
        <v>0</v>
      </c>
      <c r="H166" s="34">
        <v>0</v>
      </c>
      <c r="I166" s="34">
        <v>11761200</v>
      </c>
      <c r="J166" s="34">
        <v>0</v>
      </c>
      <c r="K166" s="35" t="s">
        <v>44</v>
      </c>
      <c r="L166" s="128" t="s">
        <v>331</v>
      </c>
      <c r="M166" s="128" t="s">
        <v>334</v>
      </c>
      <c r="N166" s="17"/>
    </row>
    <row r="167" spans="1:14" s="16" customFormat="1" ht="61.15" customHeight="1" x14ac:dyDescent="0.4">
      <c r="A167" s="11"/>
      <c r="B167" s="142" t="s">
        <v>222</v>
      </c>
      <c r="C167" s="100"/>
      <c r="D167" s="13">
        <f t="shared" ref="D167:J167" si="31">D168</f>
        <v>8000000</v>
      </c>
      <c r="E167" s="13">
        <f t="shared" si="31"/>
        <v>0</v>
      </c>
      <c r="F167" s="13">
        <f t="shared" si="31"/>
        <v>0</v>
      </c>
      <c r="G167" s="13">
        <f t="shared" si="31"/>
        <v>79200</v>
      </c>
      <c r="H167" s="13">
        <f t="shared" si="31"/>
        <v>0</v>
      </c>
      <c r="I167" s="13">
        <f t="shared" si="31"/>
        <v>0</v>
      </c>
      <c r="J167" s="13">
        <f t="shared" si="31"/>
        <v>7840800</v>
      </c>
      <c r="K167" s="102"/>
      <c r="L167" s="132"/>
      <c r="M167" s="132"/>
      <c r="N167" s="17"/>
    </row>
    <row r="168" spans="1:14" s="16" customFormat="1" ht="109.5" customHeight="1" x14ac:dyDescent="0.4">
      <c r="A168" s="11">
        <v>127</v>
      </c>
      <c r="B168" s="81" t="s">
        <v>223</v>
      </c>
      <c r="C168" s="11">
        <v>2023</v>
      </c>
      <c r="D168" s="34">
        <v>8000000</v>
      </c>
      <c r="E168" s="34">
        <v>0</v>
      </c>
      <c r="F168" s="34">
        <v>0</v>
      </c>
      <c r="G168" s="34">
        <v>79200</v>
      </c>
      <c r="H168" s="34">
        <v>0</v>
      </c>
      <c r="I168" s="34">
        <v>0</v>
      </c>
      <c r="J168" s="34">
        <v>7840800</v>
      </c>
      <c r="K168" s="35" t="s">
        <v>224</v>
      </c>
      <c r="L168" s="128" t="s">
        <v>332</v>
      </c>
      <c r="M168" s="128" t="s">
        <v>335</v>
      </c>
      <c r="N168" s="17"/>
    </row>
    <row r="169" spans="1:14" s="29" customFormat="1" ht="64.5" customHeight="1" x14ac:dyDescent="0.35">
      <c r="A169" s="11"/>
      <c r="B169" s="142" t="s">
        <v>163</v>
      </c>
      <c r="C169" s="100"/>
      <c r="D169" s="13">
        <f t="shared" ref="D169:J169" si="32">D170</f>
        <v>24900000</v>
      </c>
      <c r="E169" s="13">
        <f t="shared" si="32"/>
        <v>0</v>
      </c>
      <c r="F169" s="13">
        <f t="shared" si="32"/>
        <v>246510</v>
      </c>
      <c r="G169" s="13">
        <f t="shared" si="32"/>
        <v>0</v>
      </c>
      <c r="H169" s="13">
        <f t="shared" si="32"/>
        <v>0</v>
      </c>
      <c r="I169" s="13">
        <f t="shared" si="32"/>
        <v>24404490</v>
      </c>
      <c r="J169" s="13">
        <f t="shared" si="32"/>
        <v>0</v>
      </c>
      <c r="K169" s="102"/>
      <c r="L169" s="132"/>
      <c r="M169" s="132"/>
      <c r="N169" s="28"/>
    </row>
    <row r="170" spans="1:14" s="16" customFormat="1" ht="138" customHeight="1" x14ac:dyDescent="0.4">
      <c r="A170" s="11">
        <v>128</v>
      </c>
      <c r="B170" s="79" t="s">
        <v>164</v>
      </c>
      <c r="C170" s="11">
        <v>2022</v>
      </c>
      <c r="D170" s="34">
        <v>24900000</v>
      </c>
      <c r="E170" s="34">
        <v>0</v>
      </c>
      <c r="F170" s="34">
        <v>246510</v>
      </c>
      <c r="G170" s="34">
        <v>0</v>
      </c>
      <c r="H170" s="34">
        <v>0</v>
      </c>
      <c r="I170" s="34">
        <v>24404490</v>
      </c>
      <c r="J170" s="34">
        <v>0</v>
      </c>
      <c r="K170" s="35" t="s">
        <v>165</v>
      </c>
      <c r="L170" s="128" t="s">
        <v>331</v>
      </c>
      <c r="M170" s="128" t="s">
        <v>334</v>
      </c>
      <c r="N170" s="17"/>
    </row>
    <row r="171" spans="1:14" s="29" customFormat="1" ht="55.15" customHeight="1" x14ac:dyDescent="0.35">
      <c r="A171" s="11"/>
      <c r="B171" s="142" t="s">
        <v>166</v>
      </c>
      <c r="C171" s="100"/>
      <c r="D171" s="13">
        <f t="shared" ref="D171:J171" si="33">D172+D173</f>
        <v>50252525.25</v>
      </c>
      <c r="E171" s="13">
        <f t="shared" si="33"/>
        <v>0</v>
      </c>
      <c r="F171" s="13">
        <f t="shared" si="33"/>
        <v>250000</v>
      </c>
      <c r="G171" s="13">
        <f t="shared" si="33"/>
        <v>247500</v>
      </c>
      <c r="H171" s="13">
        <f t="shared" si="33"/>
        <v>0</v>
      </c>
      <c r="I171" s="13">
        <f t="shared" si="33"/>
        <v>24750000</v>
      </c>
      <c r="J171" s="13">
        <f t="shared" si="33"/>
        <v>24502500</v>
      </c>
      <c r="K171" s="102"/>
      <c r="L171" s="132"/>
      <c r="M171" s="132"/>
      <c r="N171" s="28"/>
    </row>
    <row r="172" spans="1:14" s="16" customFormat="1" ht="148.5" customHeight="1" x14ac:dyDescent="0.4">
      <c r="A172" s="11">
        <v>129</v>
      </c>
      <c r="B172" s="137" t="s">
        <v>167</v>
      </c>
      <c r="C172" s="11">
        <v>2022</v>
      </c>
      <c r="D172" s="34">
        <v>25252525.25</v>
      </c>
      <c r="E172" s="34">
        <v>0</v>
      </c>
      <c r="F172" s="34">
        <v>250000</v>
      </c>
      <c r="G172" s="34">
        <v>0</v>
      </c>
      <c r="H172" s="34">
        <v>0</v>
      </c>
      <c r="I172" s="34">
        <v>24750000</v>
      </c>
      <c r="J172" s="34">
        <v>0</v>
      </c>
      <c r="K172" s="35" t="s">
        <v>168</v>
      </c>
      <c r="L172" s="128" t="s">
        <v>331</v>
      </c>
      <c r="M172" s="128" t="s">
        <v>334</v>
      </c>
      <c r="N172" s="17"/>
    </row>
    <row r="173" spans="1:14" s="16" customFormat="1" ht="118.5" customHeight="1" x14ac:dyDescent="0.4">
      <c r="A173" s="11">
        <v>130</v>
      </c>
      <c r="B173" s="84" t="s">
        <v>225</v>
      </c>
      <c r="C173" s="11">
        <v>2023</v>
      </c>
      <c r="D173" s="34">
        <v>25000000</v>
      </c>
      <c r="E173" s="34">
        <v>0</v>
      </c>
      <c r="F173" s="34">
        <v>0</v>
      </c>
      <c r="G173" s="34">
        <v>247500</v>
      </c>
      <c r="H173" s="34">
        <v>0</v>
      </c>
      <c r="I173" s="34">
        <v>0</v>
      </c>
      <c r="J173" s="34">
        <v>24502500</v>
      </c>
      <c r="K173" s="35" t="s">
        <v>226</v>
      </c>
      <c r="L173" s="128" t="s">
        <v>332</v>
      </c>
      <c r="M173" s="128" t="s">
        <v>335</v>
      </c>
      <c r="N173" s="17"/>
    </row>
    <row r="174" spans="1:14" s="29" customFormat="1" ht="55.15" customHeight="1" x14ac:dyDescent="0.35">
      <c r="A174" s="11"/>
      <c r="B174" s="146" t="s">
        <v>185</v>
      </c>
      <c r="C174" s="100"/>
      <c r="D174" s="13">
        <f t="shared" ref="D174:J174" si="34">D175+D176</f>
        <v>31000000</v>
      </c>
      <c r="E174" s="13">
        <f t="shared" si="34"/>
        <v>0</v>
      </c>
      <c r="F174" s="13">
        <f t="shared" si="34"/>
        <v>188100</v>
      </c>
      <c r="G174" s="13">
        <f t="shared" si="34"/>
        <v>118800</v>
      </c>
      <c r="H174" s="13">
        <f t="shared" si="34"/>
        <v>0</v>
      </c>
      <c r="I174" s="13">
        <f t="shared" si="34"/>
        <v>18621900</v>
      </c>
      <c r="J174" s="13">
        <f t="shared" si="34"/>
        <v>11761200</v>
      </c>
      <c r="K174" s="102"/>
      <c r="L174" s="132"/>
      <c r="M174" s="132"/>
      <c r="N174" s="28"/>
    </row>
    <row r="175" spans="1:14" s="16" customFormat="1" ht="118.5" customHeight="1" x14ac:dyDescent="0.4">
      <c r="A175" s="11">
        <v>131</v>
      </c>
      <c r="B175" s="79" t="s">
        <v>186</v>
      </c>
      <c r="C175" s="11">
        <v>2022</v>
      </c>
      <c r="D175" s="34">
        <v>19000000</v>
      </c>
      <c r="E175" s="34">
        <v>0</v>
      </c>
      <c r="F175" s="34">
        <v>188100</v>
      </c>
      <c r="G175" s="34">
        <v>0</v>
      </c>
      <c r="H175" s="34">
        <v>0</v>
      </c>
      <c r="I175" s="34">
        <v>18621900</v>
      </c>
      <c r="J175" s="34">
        <v>0</v>
      </c>
      <c r="K175" s="35" t="s">
        <v>187</v>
      </c>
      <c r="L175" s="128" t="s">
        <v>331</v>
      </c>
      <c r="M175" s="128" t="s">
        <v>334</v>
      </c>
      <c r="N175" s="17"/>
    </row>
    <row r="176" spans="1:14" s="16" customFormat="1" ht="118.5" customHeight="1" x14ac:dyDescent="0.4">
      <c r="A176" s="11">
        <v>132</v>
      </c>
      <c r="B176" s="81" t="s">
        <v>227</v>
      </c>
      <c r="C176" s="11">
        <v>2023</v>
      </c>
      <c r="D176" s="34">
        <v>12000000</v>
      </c>
      <c r="E176" s="34">
        <v>0</v>
      </c>
      <c r="F176" s="34">
        <v>0</v>
      </c>
      <c r="G176" s="34">
        <v>118800</v>
      </c>
      <c r="H176" s="34">
        <v>0</v>
      </c>
      <c r="I176" s="34">
        <v>0</v>
      </c>
      <c r="J176" s="34">
        <v>11761200</v>
      </c>
      <c r="K176" s="35" t="s">
        <v>228</v>
      </c>
      <c r="L176" s="128" t="s">
        <v>332</v>
      </c>
      <c r="M176" s="128" t="s">
        <v>335</v>
      </c>
      <c r="N176" s="17"/>
    </row>
    <row r="177" spans="1:14" s="29" customFormat="1" ht="55.9" customHeight="1" x14ac:dyDescent="0.35">
      <c r="A177" s="11"/>
      <c r="B177" s="142" t="s">
        <v>169</v>
      </c>
      <c r="C177" s="100"/>
      <c r="D177" s="13">
        <f t="shared" ref="D177:J177" si="35">D178</f>
        <v>7731979</v>
      </c>
      <c r="E177" s="13">
        <f t="shared" si="35"/>
        <v>76546.59</v>
      </c>
      <c r="F177" s="13">
        <f t="shared" si="35"/>
        <v>0</v>
      </c>
      <c r="G177" s="13">
        <f t="shared" si="35"/>
        <v>0</v>
      </c>
      <c r="H177" s="13">
        <f t="shared" si="35"/>
        <v>7578112.6200000001</v>
      </c>
      <c r="I177" s="13">
        <f t="shared" si="35"/>
        <v>0</v>
      </c>
      <c r="J177" s="13">
        <f t="shared" si="35"/>
        <v>0</v>
      </c>
      <c r="K177" s="102"/>
      <c r="L177" s="132"/>
      <c r="M177" s="132"/>
      <c r="N177" s="28"/>
    </row>
    <row r="178" spans="1:14" s="16" customFormat="1" ht="111" customHeight="1" x14ac:dyDescent="0.4">
      <c r="A178" s="11">
        <v>133</v>
      </c>
      <c r="B178" s="79" t="s">
        <v>170</v>
      </c>
      <c r="C178" s="11">
        <v>2021</v>
      </c>
      <c r="D178" s="34">
        <v>7731979</v>
      </c>
      <c r="E178" s="34">
        <v>76546.59</v>
      </c>
      <c r="F178" s="34">
        <v>0</v>
      </c>
      <c r="G178" s="34">
        <v>0</v>
      </c>
      <c r="H178" s="34">
        <v>7578112.6200000001</v>
      </c>
      <c r="I178" s="34">
        <v>0</v>
      </c>
      <c r="J178" s="34">
        <v>0</v>
      </c>
      <c r="K178" s="35" t="s">
        <v>171</v>
      </c>
      <c r="L178" s="130" t="s">
        <v>447</v>
      </c>
      <c r="M178" s="141" t="s">
        <v>321</v>
      </c>
      <c r="N178" s="17"/>
    </row>
    <row r="179" spans="1:14" s="29" customFormat="1" ht="57" customHeight="1" x14ac:dyDescent="0.35">
      <c r="A179" s="11"/>
      <c r="B179" s="142" t="s">
        <v>172</v>
      </c>
      <c r="C179" s="100"/>
      <c r="D179" s="13">
        <f t="shared" ref="D179:J179" si="36">SUM(D180:D183)</f>
        <v>40730303.490000002</v>
      </c>
      <c r="E179" s="13">
        <f t="shared" si="36"/>
        <v>1899934.18</v>
      </c>
      <c r="F179" s="13">
        <f t="shared" si="36"/>
        <v>17351.61</v>
      </c>
      <c r="G179" s="13">
        <f t="shared" si="36"/>
        <v>0</v>
      </c>
      <c r="H179" s="13">
        <f t="shared" si="36"/>
        <v>36623483.93</v>
      </c>
      <c r="I179" s="13">
        <f t="shared" si="36"/>
        <v>1717809.68</v>
      </c>
      <c r="J179" s="13">
        <f t="shared" si="36"/>
        <v>0</v>
      </c>
      <c r="K179" s="102"/>
      <c r="L179" s="132"/>
      <c r="M179" s="132"/>
      <c r="N179" s="28"/>
    </row>
    <row r="180" spans="1:14" s="16" customFormat="1" ht="147" customHeight="1" x14ac:dyDescent="0.4">
      <c r="A180" s="11">
        <v>134</v>
      </c>
      <c r="B180" s="79" t="s">
        <v>173</v>
      </c>
      <c r="C180" s="11">
        <v>2021</v>
      </c>
      <c r="D180" s="34">
        <v>27847089</v>
      </c>
      <c r="E180" s="34">
        <v>275686.18</v>
      </c>
      <c r="F180" s="34">
        <v>0</v>
      </c>
      <c r="G180" s="34">
        <v>0</v>
      </c>
      <c r="H180" s="34">
        <v>27292931.93</v>
      </c>
      <c r="I180" s="34">
        <v>0</v>
      </c>
      <c r="J180" s="34">
        <v>0</v>
      </c>
      <c r="K180" s="35" t="s">
        <v>176</v>
      </c>
      <c r="L180" s="130" t="s">
        <v>448</v>
      </c>
      <c r="M180" s="141" t="s">
        <v>322</v>
      </c>
      <c r="N180" s="17"/>
    </row>
    <row r="181" spans="1:14" s="16" customFormat="1" ht="102" customHeight="1" x14ac:dyDescent="0.4">
      <c r="A181" s="11">
        <v>135</v>
      </c>
      <c r="B181" s="79" t="s">
        <v>174</v>
      </c>
      <c r="C181" s="11">
        <v>2021</v>
      </c>
      <c r="D181" s="34">
        <v>9520000</v>
      </c>
      <c r="E181" s="34">
        <v>94248</v>
      </c>
      <c r="F181" s="34">
        <v>0</v>
      </c>
      <c r="G181" s="34">
        <v>0</v>
      </c>
      <c r="H181" s="34">
        <v>9330552</v>
      </c>
      <c r="I181" s="34">
        <v>0</v>
      </c>
      <c r="J181" s="34">
        <v>0</v>
      </c>
      <c r="K181" s="35" t="s">
        <v>177</v>
      </c>
      <c r="L181" s="128" t="s">
        <v>449</v>
      </c>
      <c r="M181" s="128" t="s">
        <v>450</v>
      </c>
      <c r="N181" s="17"/>
    </row>
    <row r="182" spans="1:14" s="16" customFormat="1" ht="123" customHeight="1" x14ac:dyDescent="0.4">
      <c r="A182" s="11">
        <v>136</v>
      </c>
      <c r="B182" s="79" t="s">
        <v>175</v>
      </c>
      <c r="C182" s="11">
        <v>2022</v>
      </c>
      <c r="D182" s="34">
        <v>1752688.17</v>
      </c>
      <c r="E182" s="34">
        <v>0</v>
      </c>
      <c r="F182" s="34">
        <v>17351.61</v>
      </c>
      <c r="G182" s="34">
        <v>0</v>
      </c>
      <c r="H182" s="34">
        <v>0</v>
      </c>
      <c r="I182" s="34">
        <v>1717809.68</v>
      </c>
      <c r="J182" s="34">
        <v>0</v>
      </c>
      <c r="K182" s="35" t="s">
        <v>178</v>
      </c>
      <c r="L182" s="128" t="s">
        <v>331</v>
      </c>
      <c r="M182" s="128" t="s">
        <v>334</v>
      </c>
      <c r="N182" s="17"/>
    </row>
    <row r="183" spans="1:14" s="16" customFormat="1" ht="102" customHeight="1" x14ac:dyDescent="0.4">
      <c r="A183" s="11">
        <v>137</v>
      </c>
      <c r="B183" s="85" t="s">
        <v>307</v>
      </c>
      <c r="C183" s="11">
        <v>2021</v>
      </c>
      <c r="D183" s="34">
        <v>1610526.32</v>
      </c>
      <c r="E183" s="34">
        <v>1530000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5" t="s">
        <v>146</v>
      </c>
      <c r="L183" s="128" t="s">
        <v>330</v>
      </c>
      <c r="M183" s="128" t="s">
        <v>333</v>
      </c>
      <c r="N183" s="17"/>
    </row>
    <row r="184" spans="1:14" s="29" customFormat="1" ht="57.6" customHeight="1" x14ac:dyDescent="0.35">
      <c r="A184" s="11"/>
      <c r="B184" s="142" t="s">
        <v>179</v>
      </c>
      <c r="C184" s="100"/>
      <c r="D184" s="13">
        <f t="shared" ref="D184:J184" si="37">SUM(D185:D187)</f>
        <v>68283181.900000006</v>
      </c>
      <c r="E184" s="13">
        <f t="shared" si="37"/>
        <v>43351522.600000001</v>
      </c>
      <c r="F184" s="13">
        <f t="shared" si="37"/>
        <v>105435</v>
      </c>
      <c r="G184" s="13">
        <f t="shared" si="37"/>
        <v>118800</v>
      </c>
      <c r="H184" s="13">
        <f t="shared" si="37"/>
        <v>0</v>
      </c>
      <c r="I184" s="13">
        <f t="shared" si="37"/>
        <v>10438065</v>
      </c>
      <c r="J184" s="13">
        <f t="shared" si="37"/>
        <v>11761200</v>
      </c>
      <c r="K184" s="102"/>
      <c r="L184" s="132"/>
      <c r="M184" s="132"/>
      <c r="N184" s="28"/>
    </row>
    <row r="185" spans="1:14" s="16" customFormat="1" ht="103.5" customHeight="1" x14ac:dyDescent="0.4">
      <c r="A185" s="11">
        <v>138</v>
      </c>
      <c r="B185" s="79" t="s">
        <v>180</v>
      </c>
      <c r="C185" s="11">
        <v>2022</v>
      </c>
      <c r="D185" s="34">
        <v>10650000</v>
      </c>
      <c r="E185" s="34">
        <v>0</v>
      </c>
      <c r="F185" s="34">
        <v>105435</v>
      </c>
      <c r="G185" s="34">
        <v>0</v>
      </c>
      <c r="H185" s="34">
        <v>0</v>
      </c>
      <c r="I185" s="34">
        <v>10438065</v>
      </c>
      <c r="J185" s="34">
        <v>0</v>
      </c>
      <c r="K185" s="35" t="s">
        <v>34</v>
      </c>
      <c r="L185" s="128" t="s">
        <v>331</v>
      </c>
      <c r="M185" s="128" t="s">
        <v>320</v>
      </c>
      <c r="N185" s="17"/>
    </row>
    <row r="186" spans="1:14" s="16" customFormat="1" ht="103.5" customHeight="1" x14ac:dyDescent="0.4">
      <c r="A186" s="11">
        <v>139</v>
      </c>
      <c r="B186" s="83" t="s">
        <v>236</v>
      </c>
      <c r="C186" s="11">
        <v>2023</v>
      </c>
      <c r="D186" s="34">
        <v>12000000</v>
      </c>
      <c r="E186" s="34">
        <v>0</v>
      </c>
      <c r="F186" s="34">
        <v>0</v>
      </c>
      <c r="G186" s="34">
        <v>118800</v>
      </c>
      <c r="H186" s="34">
        <v>0</v>
      </c>
      <c r="I186" s="34">
        <v>0</v>
      </c>
      <c r="J186" s="34">
        <v>11761200</v>
      </c>
      <c r="K186" s="35" t="s">
        <v>237</v>
      </c>
      <c r="L186" s="128" t="s">
        <v>332</v>
      </c>
      <c r="M186" s="128" t="s">
        <v>411</v>
      </c>
      <c r="N186" s="17"/>
    </row>
    <row r="187" spans="1:14" s="16" customFormat="1" ht="103.5" customHeight="1" x14ac:dyDescent="0.4">
      <c r="A187" s="11">
        <v>140</v>
      </c>
      <c r="B187" s="83" t="s">
        <v>316</v>
      </c>
      <c r="C187" s="11">
        <v>2021</v>
      </c>
      <c r="D187" s="34">
        <v>45633181.899999999</v>
      </c>
      <c r="E187" s="34">
        <v>43351522.600000001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5" t="s">
        <v>317</v>
      </c>
      <c r="L187" s="128" t="s">
        <v>451</v>
      </c>
      <c r="M187" s="128" t="s">
        <v>452</v>
      </c>
      <c r="N187" s="17"/>
    </row>
    <row r="188" spans="1:14" s="29" customFormat="1" ht="55.15" customHeight="1" x14ac:dyDescent="0.35">
      <c r="A188" s="11"/>
      <c r="B188" s="142" t="s">
        <v>181</v>
      </c>
      <c r="C188" s="100"/>
      <c r="D188" s="13">
        <f t="shared" ref="D188:J188" si="38">D189+D190</f>
        <v>33200000</v>
      </c>
      <c r="E188" s="13">
        <f t="shared" si="38"/>
        <v>137550.91999999998</v>
      </c>
      <c r="F188" s="13">
        <f t="shared" si="38"/>
        <v>191129.07</v>
      </c>
      <c r="G188" s="13">
        <f t="shared" si="38"/>
        <v>0</v>
      </c>
      <c r="H188" s="13">
        <f t="shared" si="38"/>
        <v>13617541.74</v>
      </c>
      <c r="I188" s="13">
        <f t="shared" si="38"/>
        <v>18921778.27</v>
      </c>
      <c r="J188" s="13">
        <f t="shared" si="38"/>
        <v>0</v>
      </c>
      <c r="K188" s="102"/>
      <c r="L188" s="132"/>
      <c r="M188" s="132"/>
      <c r="N188" s="28"/>
    </row>
    <row r="189" spans="1:14" s="16" customFormat="1" ht="113.25" customHeight="1" x14ac:dyDescent="0.4">
      <c r="A189" s="11">
        <v>141</v>
      </c>
      <c r="B189" s="79" t="s">
        <v>182</v>
      </c>
      <c r="C189" s="11">
        <v>2021</v>
      </c>
      <c r="D189" s="34">
        <v>24900000</v>
      </c>
      <c r="E189" s="34">
        <v>55380.92</v>
      </c>
      <c r="F189" s="34">
        <v>191129.07</v>
      </c>
      <c r="G189" s="34">
        <v>0</v>
      </c>
      <c r="H189" s="34">
        <v>5482711.7400000002</v>
      </c>
      <c r="I189" s="34">
        <v>18921778.27</v>
      </c>
      <c r="J189" s="34">
        <v>0</v>
      </c>
      <c r="K189" s="35" t="s">
        <v>184</v>
      </c>
      <c r="L189" s="128" t="s">
        <v>330</v>
      </c>
      <c r="M189" s="128" t="s">
        <v>333</v>
      </c>
      <c r="N189" s="17"/>
    </row>
    <row r="190" spans="1:14" s="16" customFormat="1" ht="119.25" customHeight="1" x14ac:dyDescent="0.4">
      <c r="A190" s="11">
        <v>142</v>
      </c>
      <c r="B190" s="79" t="s">
        <v>183</v>
      </c>
      <c r="C190" s="11">
        <v>2021</v>
      </c>
      <c r="D190" s="34">
        <v>8300000</v>
      </c>
      <c r="E190" s="34">
        <v>82170</v>
      </c>
      <c r="F190" s="34">
        <v>0</v>
      </c>
      <c r="G190" s="34">
        <v>0</v>
      </c>
      <c r="H190" s="34">
        <v>8134830</v>
      </c>
      <c r="I190" s="34">
        <v>0</v>
      </c>
      <c r="J190" s="34">
        <v>0</v>
      </c>
      <c r="K190" s="35" t="s">
        <v>20</v>
      </c>
      <c r="L190" s="128" t="s">
        <v>330</v>
      </c>
      <c r="M190" s="128" t="s">
        <v>333</v>
      </c>
      <c r="N190" s="17"/>
    </row>
    <row r="191" spans="1:14" s="29" customFormat="1" ht="61.9" customHeight="1" x14ac:dyDescent="0.35">
      <c r="A191" s="11"/>
      <c r="B191" s="142" t="s">
        <v>188</v>
      </c>
      <c r="C191" s="100"/>
      <c r="D191" s="13">
        <f t="shared" ref="D191:J191" si="39">D192</f>
        <v>27122340</v>
      </c>
      <c r="E191" s="13">
        <f t="shared" si="39"/>
        <v>0</v>
      </c>
      <c r="F191" s="13">
        <f t="shared" si="39"/>
        <v>268511.17</v>
      </c>
      <c r="G191" s="13">
        <f t="shared" si="39"/>
        <v>0</v>
      </c>
      <c r="H191" s="13">
        <f t="shared" si="39"/>
        <v>0</v>
      </c>
      <c r="I191" s="13">
        <f t="shared" si="39"/>
        <v>26582605.43</v>
      </c>
      <c r="J191" s="13">
        <f t="shared" si="39"/>
        <v>0</v>
      </c>
      <c r="K191" s="102"/>
      <c r="L191" s="132"/>
      <c r="M191" s="132"/>
      <c r="N191" s="28"/>
    </row>
    <row r="192" spans="1:14" s="16" customFormat="1" ht="96" customHeight="1" x14ac:dyDescent="0.4">
      <c r="A192" s="11">
        <v>143</v>
      </c>
      <c r="B192" s="79" t="s">
        <v>189</v>
      </c>
      <c r="C192" s="11">
        <v>2022</v>
      </c>
      <c r="D192" s="34">
        <v>27122340</v>
      </c>
      <c r="E192" s="34">
        <v>0</v>
      </c>
      <c r="F192" s="34">
        <v>268511.17</v>
      </c>
      <c r="G192" s="34">
        <v>0</v>
      </c>
      <c r="H192" s="34">
        <v>0</v>
      </c>
      <c r="I192" s="34">
        <v>26582605.43</v>
      </c>
      <c r="J192" s="34">
        <v>0</v>
      </c>
      <c r="K192" s="35" t="s">
        <v>190</v>
      </c>
      <c r="L192" s="128" t="s">
        <v>331</v>
      </c>
      <c r="M192" s="128" t="s">
        <v>334</v>
      </c>
      <c r="N192" s="17"/>
    </row>
    <row r="193" spans="1:14" s="29" customFormat="1" ht="58.15" customHeight="1" x14ac:dyDescent="0.35">
      <c r="A193" s="11"/>
      <c r="B193" s="142" t="s">
        <v>191</v>
      </c>
      <c r="C193" s="100"/>
      <c r="D193" s="13">
        <f t="shared" ref="D193:J193" si="40">SUM(D194:D196)</f>
        <v>108333789.47</v>
      </c>
      <c r="E193" s="13">
        <f t="shared" si="40"/>
        <v>88762100</v>
      </c>
      <c r="F193" s="13">
        <f t="shared" si="40"/>
        <v>78210</v>
      </c>
      <c r="G193" s="13">
        <f t="shared" si="40"/>
        <v>69300</v>
      </c>
      <c r="H193" s="13">
        <f t="shared" si="40"/>
        <v>0</v>
      </c>
      <c r="I193" s="13">
        <f t="shared" si="40"/>
        <v>7742790</v>
      </c>
      <c r="J193" s="13">
        <f t="shared" si="40"/>
        <v>6860700</v>
      </c>
      <c r="K193" s="102"/>
      <c r="L193" s="132"/>
      <c r="M193" s="132"/>
      <c r="N193" s="28"/>
    </row>
    <row r="194" spans="1:14" s="16" customFormat="1" ht="103.5" customHeight="1" x14ac:dyDescent="0.4">
      <c r="A194" s="11">
        <v>144</v>
      </c>
      <c r="B194" s="79" t="s">
        <v>192</v>
      </c>
      <c r="C194" s="11">
        <v>2022</v>
      </c>
      <c r="D194" s="34">
        <v>7900000</v>
      </c>
      <c r="E194" s="34">
        <v>0</v>
      </c>
      <c r="F194" s="34">
        <v>78210</v>
      </c>
      <c r="G194" s="34">
        <v>0</v>
      </c>
      <c r="H194" s="34">
        <v>0</v>
      </c>
      <c r="I194" s="34">
        <v>7742790</v>
      </c>
      <c r="J194" s="34">
        <v>0</v>
      </c>
      <c r="K194" s="35" t="s">
        <v>29</v>
      </c>
      <c r="L194" s="128" t="s">
        <v>331</v>
      </c>
      <c r="M194" s="128" t="s">
        <v>334</v>
      </c>
      <c r="N194" s="17"/>
    </row>
    <row r="195" spans="1:14" s="16" customFormat="1" ht="103.5" customHeight="1" x14ac:dyDescent="0.4">
      <c r="A195" s="11">
        <v>145</v>
      </c>
      <c r="B195" s="78" t="s">
        <v>247</v>
      </c>
      <c r="C195" s="11">
        <v>2023</v>
      </c>
      <c r="D195" s="34">
        <v>7000000</v>
      </c>
      <c r="E195" s="34">
        <v>0</v>
      </c>
      <c r="F195" s="34">
        <v>0</v>
      </c>
      <c r="G195" s="34">
        <v>69300</v>
      </c>
      <c r="H195" s="34">
        <v>0</v>
      </c>
      <c r="I195" s="34">
        <v>0</v>
      </c>
      <c r="J195" s="34">
        <v>6860700</v>
      </c>
      <c r="K195" s="35" t="s">
        <v>248</v>
      </c>
      <c r="L195" s="128" t="s">
        <v>332</v>
      </c>
      <c r="M195" s="128" t="s">
        <v>411</v>
      </c>
      <c r="N195" s="17"/>
    </row>
    <row r="196" spans="1:14" s="16" customFormat="1" ht="128.44999999999999" customHeight="1" x14ac:dyDescent="0.4">
      <c r="A196" s="11">
        <v>146</v>
      </c>
      <c r="B196" s="78" t="s">
        <v>314</v>
      </c>
      <c r="C196" s="11">
        <v>2021</v>
      </c>
      <c r="D196" s="34">
        <v>93433789.469999999</v>
      </c>
      <c r="E196" s="34">
        <v>88762100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5" t="s">
        <v>315</v>
      </c>
      <c r="L196" s="128" t="s">
        <v>324</v>
      </c>
      <c r="M196" s="128" t="s">
        <v>453</v>
      </c>
      <c r="N196" s="17"/>
    </row>
    <row r="197" spans="1:14" s="29" customFormat="1" ht="61.9" customHeight="1" x14ac:dyDescent="0.35">
      <c r="A197" s="11"/>
      <c r="B197" s="42" t="s">
        <v>193</v>
      </c>
      <c r="C197" s="100"/>
      <c r="D197" s="13">
        <f t="shared" ref="D197:J197" si="41">D198+D199</f>
        <v>8900000</v>
      </c>
      <c r="E197" s="13">
        <f t="shared" si="41"/>
        <v>1330000</v>
      </c>
      <c r="F197" s="13">
        <f t="shared" si="41"/>
        <v>74250</v>
      </c>
      <c r="G197" s="13">
        <f t="shared" si="41"/>
        <v>0</v>
      </c>
      <c r="H197" s="13">
        <f t="shared" si="41"/>
        <v>0</v>
      </c>
      <c r="I197" s="13">
        <f t="shared" si="41"/>
        <v>7350750</v>
      </c>
      <c r="J197" s="13">
        <f t="shared" si="41"/>
        <v>0</v>
      </c>
      <c r="K197" s="102"/>
      <c r="L197" s="132"/>
      <c r="M197" s="132"/>
      <c r="N197" s="28"/>
    </row>
    <row r="198" spans="1:14" s="16" customFormat="1" ht="129" customHeight="1" x14ac:dyDescent="0.4">
      <c r="A198" s="11">
        <v>147</v>
      </c>
      <c r="B198" s="77" t="s">
        <v>194</v>
      </c>
      <c r="C198" s="11">
        <v>2022</v>
      </c>
      <c r="D198" s="34">
        <v>7500000</v>
      </c>
      <c r="E198" s="34">
        <v>0</v>
      </c>
      <c r="F198" s="34">
        <v>74250</v>
      </c>
      <c r="G198" s="34">
        <v>0</v>
      </c>
      <c r="H198" s="34">
        <v>0</v>
      </c>
      <c r="I198" s="34">
        <v>7350750</v>
      </c>
      <c r="J198" s="34">
        <v>0</v>
      </c>
      <c r="K198" s="35" t="s">
        <v>195</v>
      </c>
      <c r="L198" s="128" t="s">
        <v>331</v>
      </c>
      <c r="M198" s="128" t="s">
        <v>411</v>
      </c>
      <c r="N198" s="17"/>
    </row>
    <row r="199" spans="1:14" s="16" customFormat="1" ht="103.5" customHeight="1" x14ac:dyDescent="0.4">
      <c r="A199" s="11">
        <v>148</v>
      </c>
      <c r="B199" s="77" t="s">
        <v>310</v>
      </c>
      <c r="C199" s="11">
        <v>2021</v>
      </c>
      <c r="D199" s="34">
        <v>1400000</v>
      </c>
      <c r="E199" s="34">
        <v>1330000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5" t="s">
        <v>311</v>
      </c>
      <c r="L199" s="128" t="s">
        <v>330</v>
      </c>
      <c r="M199" s="128" t="s">
        <v>411</v>
      </c>
      <c r="N199" s="17"/>
    </row>
    <row r="200" spans="1:14" s="16" customFormat="1" ht="57.6" customHeight="1" x14ac:dyDescent="0.4">
      <c r="A200" s="11"/>
      <c r="B200" s="142" t="s">
        <v>257</v>
      </c>
      <c r="C200" s="100"/>
      <c r="D200" s="13">
        <f t="shared" ref="D200:J200" si="42">D201</f>
        <v>7200000</v>
      </c>
      <c r="E200" s="13">
        <f t="shared" si="42"/>
        <v>0</v>
      </c>
      <c r="F200" s="13">
        <f t="shared" si="42"/>
        <v>0</v>
      </c>
      <c r="G200" s="13">
        <f t="shared" si="42"/>
        <v>71280</v>
      </c>
      <c r="H200" s="13">
        <f t="shared" si="42"/>
        <v>0</v>
      </c>
      <c r="I200" s="13">
        <f t="shared" si="42"/>
        <v>0</v>
      </c>
      <c r="J200" s="13">
        <f t="shared" si="42"/>
        <v>7056720</v>
      </c>
      <c r="K200" s="102"/>
      <c r="L200" s="128"/>
      <c r="M200" s="128"/>
      <c r="N200" s="17"/>
    </row>
    <row r="201" spans="1:14" s="16" customFormat="1" ht="124.5" customHeight="1" x14ac:dyDescent="0.4">
      <c r="A201" s="11">
        <v>149</v>
      </c>
      <c r="B201" s="78" t="s">
        <v>258</v>
      </c>
      <c r="C201" s="11">
        <v>2023</v>
      </c>
      <c r="D201" s="34">
        <v>7200000</v>
      </c>
      <c r="E201" s="34">
        <v>0</v>
      </c>
      <c r="F201" s="34">
        <v>0</v>
      </c>
      <c r="G201" s="34">
        <v>71280</v>
      </c>
      <c r="H201" s="34">
        <v>0</v>
      </c>
      <c r="I201" s="34">
        <v>0</v>
      </c>
      <c r="J201" s="34">
        <v>7056720</v>
      </c>
      <c r="K201" s="35" t="s">
        <v>259</v>
      </c>
      <c r="L201" s="128" t="s">
        <v>332</v>
      </c>
      <c r="M201" s="128" t="s">
        <v>335</v>
      </c>
      <c r="N201" s="17"/>
    </row>
    <row r="202" spans="1:14" s="29" customFormat="1" ht="63.6" customHeight="1" x14ac:dyDescent="0.35">
      <c r="A202" s="11"/>
      <c r="B202" s="42" t="s">
        <v>196</v>
      </c>
      <c r="C202" s="100"/>
      <c r="D202" s="13">
        <f t="shared" ref="D202:J202" si="43">D203</f>
        <v>8300000</v>
      </c>
      <c r="E202" s="13">
        <f t="shared" si="43"/>
        <v>0</v>
      </c>
      <c r="F202" s="13">
        <f t="shared" si="43"/>
        <v>82170</v>
      </c>
      <c r="G202" s="13">
        <f t="shared" si="43"/>
        <v>0</v>
      </c>
      <c r="H202" s="13">
        <f t="shared" si="43"/>
        <v>0</v>
      </c>
      <c r="I202" s="13">
        <f t="shared" si="43"/>
        <v>8134830</v>
      </c>
      <c r="J202" s="13">
        <f t="shared" si="43"/>
        <v>0</v>
      </c>
      <c r="K202" s="102"/>
      <c r="L202" s="132"/>
      <c r="M202" s="132"/>
      <c r="N202" s="28"/>
    </row>
    <row r="203" spans="1:14" s="16" customFormat="1" ht="128.25" customHeight="1" x14ac:dyDescent="0.4">
      <c r="A203" s="11">
        <v>150</v>
      </c>
      <c r="B203" s="79" t="s">
        <v>197</v>
      </c>
      <c r="C203" s="11">
        <v>2022</v>
      </c>
      <c r="D203" s="34">
        <v>8300000</v>
      </c>
      <c r="E203" s="34">
        <v>0</v>
      </c>
      <c r="F203" s="34">
        <v>82170</v>
      </c>
      <c r="G203" s="34">
        <v>0</v>
      </c>
      <c r="H203" s="34">
        <v>0</v>
      </c>
      <c r="I203" s="34">
        <v>8134830</v>
      </c>
      <c r="J203" s="34">
        <v>0</v>
      </c>
      <c r="K203" s="35" t="s">
        <v>198</v>
      </c>
      <c r="L203" s="128" t="s">
        <v>331</v>
      </c>
      <c r="M203" s="128" t="s">
        <v>334</v>
      </c>
      <c r="N203" s="17"/>
    </row>
    <row r="204" spans="1:14" s="29" customFormat="1" ht="60.6" customHeight="1" x14ac:dyDescent="0.35">
      <c r="A204" s="11"/>
      <c r="B204" s="42" t="s">
        <v>199</v>
      </c>
      <c r="C204" s="100"/>
      <c r="D204" s="13">
        <f t="shared" ref="D204:J204" si="44">D205</f>
        <v>2737371</v>
      </c>
      <c r="E204" s="13">
        <f t="shared" si="44"/>
        <v>27099.97</v>
      </c>
      <c r="F204" s="13">
        <f t="shared" si="44"/>
        <v>0</v>
      </c>
      <c r="G204" s="13">
        <f t="shared" si="44"/>
        <v>0</v>
      </c>
      <c r="H204" s="13">
        <f t="shared" si="44"/>
        <v>2682897.3199999998</v>
      </c>
      <c r="I204" s="13">
        <f t="shared" si="44"/>
        <v>0</v>
      </c>
      <c r="J204" s="13">
        <f t="shared" si="44"/>
        <v>0</v>
      </c>
      <c r="K204" s="102"/>
      <c r="L204" s="132"/>
      <c r="M204" s="132"/>
      <c r="N204" s="28"/>
    </row>
    <row r="205" spans="1:14" s="16" customFormat="1" ht="118.5" customHeight="1" x14ac:dyDescent="0.4">
      <c r="A205" s="11">
        <v>151</v>
      </c>
      <c r="B205" s="137" t="s">
        <v>200</v>
      </c>
      <c r="C205" s="11">
        <v>2021</v>
      </c>
      <c r="D205" s="34">
        <v>2737371</v>
      </c>
      <c r="E205" s="34">
        <v>27099.97</v>
      </c>
      <c r="F205" s="34">
        <v>0</v>
      </c>
      <c r="G205" s="34">
        <v>0</v>
      </c>
      <c r="H205" s="34">
        <v>2682897.3199999998</v>
      </c>
      <c r="I205" s="34">
        <v>0</v>
      </c>
      <c r="J205" s="34">
        <v>0</v>
      </c>
      <c r="K205" s="35" t="s">
        <v>201</v>
      </c>
      <c r="L205" s="130" t="s">
        <v>454</v>
      </c>
      <c r="M205" s="141" t="s">
        <v>411</v>
      </c>
      <c r="N205" s="17"/>
    </row>
    <row r="206" spans="1:14" s="29" customFormat="1" ht="55.15" customHeight="1" x14ac:dyDescent="0.35">
      <c r="A206" s="11"/>
      <c r="B206" s="142" t="s">
        <v>277</v>
      </c>
      <c r="C206" s="100"/>
      <c r="D206" s="13">
        <f t="shared" ref="D206:J206" si="45">D207</f>
        <v>10000000</v>
      </c>
      <c r="E206" s="13">
        <f t="shared" si="45"/>
        <v>0</v>
      </c>
      <c r="F206" s="13">
        <f t="shared" si="45"/>
        <v>0</v>
      </c>
      <c r="G206" s="13">
        <f t="shared" si="45"/>
        <v>99000</v>
      </c>
      <c r="H206" s="13">
        <f t="shared" si="45"/>
        <v>0</v>
      </c>
      <c r="I206" s="13">
        <f t="shared" si="45"/>
        <v>0</v>
      </c>
      <c r="J206" s="13">
        <f t="shared" si="45"/>
        <v>9801000</v>
      </c>
      <c r="K206" s="102"/>
      <c r="L206" s="132"/>
      <c r="M206" s="132"/>
      <c r="N206" s="28"/>
    </row>
    <row r="207" spans="1:14" s="16" customFormat="1" ht="136.5" customHeight="1" x14ac:dyDescent="0.4">
      <c r="A207" s="11">
        <v>152</v>
      </c>
      <c r="B207" s="78" t="s">
        <v>278</v>
      </c>
      <c r="C207" s="11">
        <v>2023</v>
      </c>
      <c r="D207" s="34">
        <v>10000000</v>
      </c>
      <c r="E207" s="34">
        <v>0</v>
      </c>
      <c r="F207" s="34">
        <v>0</v>
      </c>
      <c r="G207" s="34">
        <v>99000</v>
      </c>
      <c r="H207" s="34">
        <v>0</v>
      </c>
      <c r="I207" s="34">
        <v>0</v>
      </c>
      <c r="J207" s="34">
        <v>9801000</v>
      </c>
      <c r="K207" s="35" t="s">
        <v>279</v>
      </c>
      <c r="L207" s="128" t="s">
        <v>332</v>
      </c>
      <c r="M207" s="128" t="s">
        <v>411</v>
      </c>
      <c r="N207" s="17"/>
    </row>
    <row r="208" spans="1:14" s="29" customFormat="1" ht="61.9" customHeight="1" x14ac:dyDescent="0.35">
      <c r="A208" s="11"/>
      <c r="B208" s="42" t="s">
        <v>202</v>
      </c>
      <c r="C208" s="100"/>
      <c r="D208" s="13">
        <f t="shared" ref="D208:J208" si="46">D209</f>
        <v>5800000</v>
      </c>
      <c r="E208" s="13">
        <f t="shared" si="46"/>
        <v>0</v>
      </c>
      <c r="F208" s="13">
        <f t="shared" si="46"/>
        <v>57420</v>
      </c>
      <c r="G208" s="13">
        <f t="shared" si="46"/>
        <v>0</v>
      </c>
      <c r="H208" s="13">
        <f t="shared" si="46"/>
        <v>0</v>
      </c>
      <c r="I208" s="13">
        <f t="shared" si="46"/>
        <v>5684580</v>
      </c>
      <c r="J208" s="13">
        <f t="shared" si="46"/>
        <v>0</v>
      </c>
      <c r="K208" s="102"/>
      <c r="L208" s="132"/>
      <c r="M208" s="132"/>
      <c r="N208" s="28"/>
    </row>
    <row r="209" spans="1:254" s="16" customFormat="1" ht="120" customHeight="1" x14ac:dyDescent="0.4">
      <c r="A209" s="11">
        <v>153</v>
      </c>
      <c r="B209" s="147" t="s">
        <v>203</v>
      </c>
      <c r="C209" s="11">
        <v>2022</v>
      </c>
      <c r="D209" s="34">
        <v>5800000</v>
      </c>
      <c r="E209" s="34">
        <v>0</v>
      </c>
      <c r="F209" s="34">
        <v>57420</v>
      </c>
      <c r="G209" s="34">
        <v>0</v>
      </c>
      <c r="H209" s="34">
        <v>0</v>
      </c>
      <c r="I209" s="34">
        <v>5684580</v>
      </c>
      <c r="J209" s="34">
        <v>0</v>
      </c>
      <c r="K209" s="35" t="s">
        <v>204</v>
      </c>
      <c r="L209" s="128" t="s">
        <v>331</v>
      </c>
      <c r="M209" s="128" t="s">
        <v>334</v>
      </c>
      <c r="N209" s="17"/>
    </row>
    <row r="210" spans="1:254" s="16" customFormat="1" ht="55.15" customHeight="1" x14ac:dyDescent="0.4">
      <c r="A210" s="11"/>
      <c r="B210" s="42" t="s">
        <v>291</v>
      </c>
      <c r="C210" s="100"/>
      <c r="D210" s="13">
        <f t="shared" ref="D210:J210" si="47">D211+D212</f>
        <v>16500000</v>
      </c>
      <c r="E210" s="13">
        <f t="shared" si="47"/>
        <v>0</v>
      </c>
      <c r="F210" s="13">
        <f t="shared" si="47"/>
        <v>0</v>
      </c>
      <c r="G210" s="13">
        <f t="shared" si="47"/>
        <v>163350</v>
      </c>
      <c r="H210" s="13">
        <f t="shared" si="47"/>
        <v>0</v>
      </c>
      <c r="I210" s="13">
        <f t="shared" si="47"/>
        <v>0</v>
      </c>
      <c r="J210" s="13">
        <f t="shared" si="47"/>
        <v>16171650</v>
      </c>
      <c r="K210" s="102"/>
      <c r="L210" s="132"/>
      <c r="M210" s="132"/>
      <c r="N210" s="17"/>
    </row>
    <row r="211" spans="1:254" s="16" customFormat="1" ht="123" customHeight="1" x14ac:dyDescent="0.4">
      <c r="A211" s="11">
        <v>154</v>
      </c>
      <c r="B211" s="83" t="s">
        <v>292</v>
      </c>
      <c r="C211" s="11">
        <v>2023</v>
      </c>
      <c r="D211" s="34">
        <v>10000000</v>
      </c>
      <c r="E211" s="34">
        <v>0</v>
      </c>
      <c r="F211" s="34">
        <v>0</v>
      </c>
      <c r="G211" s="34">
        <v>99000</v>
      </c>
      <c r="H211" s="34">
        <v>0</v>
      </c>
      <c r="I211" s="34">
        <v>0</v>
      </c>
      <c r="J211" s="34">
        <v>9801000</v>
      </c>
      <c r="K211" s="35" t="s">
        <v>294</v>
      </c>
      <c r="L211" s="128" t="s">
        <v>332</v>
      </c>
      <c r="M211" s="128" t="s">
        <v>335</v>
      </c>
      <c r="N211" s="17"/>
    </row>
    <row r="212" spans="1:254" s="2" customFormat="1" ht="136.5" customHeight="1" x14ac:dyDescent="0.4">
      <c r="A212" s="11">
        <v>155</v>
      </c>
      <c r="B212" s="83" t="s">
        <v>293</v>
      </c>
      <c r="C212" s="11">
        <v>2023</v>
      </c>
      <c r="D212" s="12">
        <v>6500000</v>
      </c>
      <c r="E212" s="34">
        <v>0</v>
      </c>
      <c r="F212" s="34">
        <v>0</v>
      </c>
      <c r="G212" s="34">
        <v>64350</v>
      </c>
      <c r="H212" s="34">
        <v>0</v>
      </c>
      <c r="I212" s="34">
        <v>0</v>
      </c>
      <c r="J212" s="34">
        <v>6370650</v>
      </c>
      <c r="K212" s="35" t="s">
        <v>295</v>
      </c>
      <c r="L212" s="128" t="s">
        <v>332</v>
      </c>
      <c r="M212" s="128" t="s">
        <v>411</v>
      </c>
      <c r="N212" s="18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</row>
    <row r="213" spans="1:254" s="96" customFormat="1" ht="57" customHeight="1" x14ac:dyDescent="0.35">
      <c r="A213" s="66"/>
      <c r="B213" s="91" t="s">
        <v>393</v>
      </c>
      <c r="C213" s="66"/>
      <c r="D213" s="63">
        <f>D215+D218</f>
        <v>276234989.14999998</v>
      </c>
      <c r="E213" s="63">
        <f t="shared" ref="E213:J213" si="48">E215+E218</f>
        <v>6229334</v>
      </c>
      <c r="F213" s="63">
        <f t="shared" si="48"/>
        <v>5346805</v>
      </c>
      <c r="G213" s="63">
        <f t="shared" si="48"/>
        <v>4342160</v>
      </c>
      <c r="H213" s="63">
        <f t="shared" si="48"/>
        <v>71637338</v>
      </c>
      <c r="I213" s="63">
        <f t="shared" si="48"/>
        <v>83766600</v>
      </c>
      <c r="J213" s="63">
        <f t="shared" si="48"/>
        <v>68027166</v>
      </c>
      <c r="K213" s="92"/>
      <c r="L213" s="93"/>
      <c r="M213" s="93"/>
      <c r="N213" s="94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  <c r="BG213" s="95"/>
      <c r="BH213" s="95"/>
      <c r="BI213" s="95"/>
      <c r="BJ213" s="95"/>
      <c r="BK213" s="95"/>
      <c r="BL213" s="95"/>
      <c r="BM213" s="95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95"/>
      <c r="CA213" s="95"/>
      <c r="CB213" s="95"/>
      <c r="CC213" s="95"/>
      <c r="CD213" s="95"/>
      <c r="CE213" s="95"/>
      <c r="CF213" s="95"/>
      <c r="CG213" s="95"/>
      <c r="CH213" s="95"/>
      <c r="CI213" s="95"/>
      <c r="CJ213" s="95"/>
      <c r="CK213" s="95"/>
      <c r="CL213" s="95"/>
      <c r="CM213" s="95"/>
      <c r="CN213" s="95"/>
      <c r="CO213" s="95"/>
      <c r="CP213" s="95"/>
      <c r="CQ213" s="95"/>
      <c r="CR213" s="95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5"/>
      <c r="DG213" s="95"/>
      <c r="DH213" s="95"/>
      <c r="DI213" s="95"/>
      <c r="DJ213" s="95"/>
      <c r="DK213" s="95"/>
      <c r="DL213" s="95"/>
      <c r="DM213" s="95"/>
      <c r="DN213" s="95"/>
      <c r="DO213" s="95"/>
      <c r="DP213" s="95"/>
      <c r="DQ213" s="95"/>
      <c r="DR213" s="95"/>
      <c r="DS213" s="95"/>
      <c r="DT213" s="95"/>
      <c r="DU213" s="95"/>
      <c r="DV213" s="95"/>
      <c r="DW213" s="95"/>
      <c r="DX213" s="95"/>
      <c r="DY213" s="95"/>
      <c r="DZ213" s="95"/>
      <c r="EA213" s="95"/>
      <c r="EB213" s="95"/>
      <c r="EC213" s="95"/>
      <c r="ED213" s="95"/>
      <c r="EE213" s="95"/>
      <c r="EF213" s="95"/>
      <c r="EG213" s="95"/>
      <c r="EH213" s="95"/>
      <c r="EI213" s="95"/>
      <c r="EJ213" s="95"/>
      <c r="EK213" s="95"/>
      <c r="EL213" s="95"/>
      <c r="EM213" s="95"/>
      <c r="EN213" s="95"/>
      <c r="EO213" s="95"/>
      <c r="EP213" s="95"/>
      <c r="EQ213" s="95"/>
      <c r="ER213" s="95"/>
      <c r="ES213" s="95"/>
      <c r="ET213" s="95"/>
      <c r="EU213" s="95"/>
      <c r="EV213" s="95"/>
      <c r="EW213" s="95"/>
      <c r="EX213" s="95"/>
      <c r="EY213" s="95"/>
      <c r="EZ213" s="95"/>
      <c r="FA213" s="95"/>
      <c r="FB213" s="95"/>
      <c r="FC213" s="95"/>
      <c r="FD213" s="95"/>
      <c r="FE213" s="95"/>
      <c r="FF213" s="95"/>
      <c r="FG213" s="95"/>
      <c r="FH213" s="95"/>
      <c r="FI213" s="95"/>
      <c r="FJ213" s="95"/>
      <c r="FK213" s="95"/>
      <c r="FL213" s="95"/>
      <c r="FM213" s="95"/>
      <c r="FN213" s="95"/>
      <c r="FO213" s="95"/>
      <c r="FP213" s="95"/>
      <c r="FQ213" s="95"/>
      <c r="FR213" s="95"/>
      <c r="FS213" s="95"/>
      <c r="FT213" s="95"/>
      <c r="FU213" s="95"/>
      <c r="FV213" s="95"/>
      <c r="FW213" s="95"/>
      <c r="FX213" s="95"/>
      <c r="FY213" s="95"/>
      <c r="FZ213" s="95"/>
      <c r="GA213" s="95"/>
      <c r="GB213" s="95"/>
      <c r="GC213" s="95"/>
      <c r="GD213" s="95"/>
      <c r="GE213" s="95"/>
      <c r="GF213" s="95"/>
      <c r="GG213" s="95"/>
      <c r="GH213" s="95"/>
      <c r="GI213" s="95"/>
      <c r="GJ213" s="95"/>
      <c r="GK213" s="95"/>
      <c r="GL213" s="95"/>
      <c r="GM213" s="95"/>
      <c r="GN213" s="95"/>
      <c r="GO213" s="95"/>
      <c r="GP213" s="95"/>
      <c r="GQ213" s="95"/>
      <c r="GR213" s="95"/>
      <c r="GS213" s="95"/>
      <c r="GT213" s="95"/>
      <c r="GU213" s="95"/>
      <c r="GV213" s="95"/>
      <c r="GW213" s="95"/>
      <c r="GX213" s="95"/>
      <c r="GY213" s="95"/>
      <c r="GZ213" s="95"/>
      <c r="HA213" s="95"/>
      <c r="HB213" s="95"/>
      <c r="HC213" s="95"/>
      <c r="HD213" s="95"/>
      <c r="HE213" s="95"/>
      <c r="HF213" s="95"/>
      <c r="HG213" s="95"/>
      <c r="HH213" s="95"/>
      <c r="HI213" s="95"/>
      <c r="HJ213" s="95"/>
      <c r="HK213" s="95"/>
      <c r="HL213" s="95"/>
      <c r="HM213" s="95"/>
      <c r="HN213" s="95"/>
      <c r="HO213" s="95"/>
      <c r="HP213" s="95"/>
      <c r="HQ213" s="95"/>
      <c r="HR213" s="95"/>
      <c r="HS213" s="95"/>
      <c r="HT213" s="95"/>
      <c r="HU213" s="95"/>
      <c r="HV213" s="95"/>
      <c r="HW213" s="95"/>
      <c r="HX213" s="95"/>
      <c r="HY213" s="95"/>
      <c r="HZ213" s="95"/>
      <c r="IA213" s="95"/>
      <c r="IB213" s="95"/>
      <c r="IC213" s="95"/>
      <c r="ID213" s="95"/>
      <c r="IE213" s="95"/>
      <c r="IF213" s="95"/>
      <c r="IG213" s="95"/>
      <c r="IH213" s="95"/>
      <c r="II213" s="95"/>
      <c r="IJ213" s="95"/>
      <c r="IK213" s="95"/>
      <c r="IL213" s="95"/>
      <c r="IM213" s="95"/>
      <c r="IN213" s="95"/>
      <c r="IO213" s="95"/>
      <c r="IP213" s="95"/>
      <c r="IQ213" s="95"/>
      <c r="IR213" s="95"/>
      <c r="IS213" s="95"/>
      <c r="IT213" s="95"/>
    </row>
    <row r="214" spans="1:254" s="2" customFormat="1" ht="29.25" customHeight="1" x14ac:dyDescent="0.4">
      <c r="A214" s="86"/>
      <c r="B214" s="87" t="s">
        <v>11</v>
      </c>
      <c r="C214" s="86"/>
      <c r="D214" s="31"/>
      <c r="E214" s="7"/>
      <c r="F214" s="7"/>
      <c r="G214" s="7"/>
      <c r="H214" s="7"/>
      <c r="I214" s="7"/>
      <c r="J214" s="7"/>
      <c r="K214" s="8"/>
      <c r="L214" s="57"/>
      <c r="M214" s="57"/>
      <c r="N214" s="18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</row>
    <row r="215" spans="1:254" s="90" customFormat="1" ht="39" customHeight="1" x14ac:dyDescent="0.35">
      <c r="A215" s="48"/>
      <c r="B215" s="42" t="s">
        <v>12</v>
      </c>
      <c r="C215" s="48"/>
      <c r="D215" s="14">
        <f>D216+D217</f>
        <v>261122100</v>
      </c>
      <c r="E215" s="14">
        <f t="shared" ref="E215:J215" si="49">E216+E217</f>
        <v>6229334</v>
      </c>
      <c r="F215" s="14">
        <f t="shared" si="49"/>
        <v>4449099</v>
      </c>
      <c r="G215" s="14">
        <f t="shared" si="49"/>
        <v>4342160</v>
      </c>
      <c r="H215" s="14">
        <f t="shared" si="49"/>
        <v>71637338</v>
      </c>
      <c r="I215" s="14">
        <f t="shared" si="49"/>
        <v>69702546</v>
      </c>
      <c r="J215" s="14">
        <f t="shared" si="49"/>
        <v>68027166</v>
      </c>
      <c r="K215" s="27"/>
      <c r="L215" s="58"/>
      <c r="M215" s="58"/>
      <c r="N215" s="88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89"/>
      <c r="AF215" s="89"/>
      <c r="AG215" s="89"/>
      <c r="AH215" s="89"/>
      <c r="AI215" s="89"/>
      <c r="AJ215" s="89"/>
      <c r="AK215" s="89"/>
      <c r="AL215" s="89"/>
      <c r="AM215" s="89"/>
      <c r="AN215" s="89"/>
      <c r="AO215" s="89"/>
      <c r="AP215" s="89"/>
      <c r="AQ215" s="89"/>
      <c r="AR215" s="89"/>
      <c r="AS215" s="89"/>
      <c r="AT215" s="89"/>
      <c r="AU215" s="89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9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9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9"/>
      <c r="DK215" s="89"/>
      <c r="DL215" s="89"/>
      <c r="DM215" s="89"/>
      <c r="DN215" s="89"/>
      <c r="DO215" s="89"/>
      <c r="DP215" s="89"/>
      <c r="DQ215" s="89"/>
      <c r="DR215" s="89"/>
      <c r="DS215" s="89"/>
      <c r="DT215" s="89"/>
      <c r="DU215" s="89"/>
      <c r="DV215" s="89"/>
      <c r="DW215" s="89"/>
      <c r="DX215" s="89"/>
      <c r="DY215" s="89"/>
      <c r="DZ215" s="89"/>
      <c r="EA215" s="89"/>
      <c r="EB215" s="89"/>
      <c r="EC215" s="89"/>
      <c r="ED215" s="89"/>
      <c r="EE215" s="89"/>
      <c r="EF215" s="89"/>
      <c r="EG215" s="89"/>
      <c r="EH215" s="89"/>
      <c r="EI215" s="89"/>
      <c r="EJ215" s="89"/>
      <c r="EK215" s="89"/>
      <c r="EL215" s="89"/>
      <c r="EM215" s="89"/>
      <c r="EN215" s="89"/>
      <c r="EO215" s="89"/>
      <c r="EP215" s="89"/>
      <c r="EQ215" s="89"/>
      <c r="ER215" s="89"/>
      <c r="ES215" s="89"/>
      <c r="ET215" s="89"/>
      <c r="EU215" s="89"/>
      <c r="EV215" s="89"/>
      <c r="EW215" s="89"/>
      <c r="EX215" s="89"/>
      <c r="EY215" s="89"/>
      <c r="EZ215" s="89"/>
      <c r="FA215" s="89"/>
      <c r="FB215" s="89"/>
      <c r="FC215" s="89"/>
      <c r="FD215" s="89"/>
      <c r="FE215" s="89"/>
      <c r="FF215" s="89"/>
      <c r="FG215" s="89"/>
      <c r="FH215" s="89"/>
      <c r="FI215" s="89"/>
      <c r="FJ215" s="89"/>
      <c r="FK215" s="89"/>
      <c r="FL215" s="89"/>
      <c r="FM215" s="89"/>
      <c r="FN215" s="89"/>
      <c r="FO215" s="89"/>
      <c r="FP215" s="89"/>
      <c r="FQ215" s="89"/>
      <c r="FR215" s="89"/>
      <c r="FS215" s="89"/>
      <c r="FT215" s="89"/>
      <c r="FU215" s="89"/>
      <c r="FV215" s="89"/>
      <c r="FW215" s="89"/>
      <c r="FX215" s="89"/>
      <c r="FY215" s="89"/>
      <c r="FZ215" s="89"/>
      <c r="GA215" s="89"/>
      <c r="GB215" s="89"/>
      <c r="GC215" s="89"/>
      <c r="GD215" s="89"/>
      <c r="GE215" s="89"/>
      <c r="GF215" s="89"/>
      <c r="GG215" s="89"/>
      <c r="GH215" s="89"/>
      <c r="GI215" s="89"/>
      <c r="GJ215" s="89"/>
      <c r="GK215" s="89"/>
      <c r="GL215" s="89"/>
      <c r="GM215" s="89"/>
      <c r="GN215" s="89"/>
      <c r="GO215" s="89"/>
      <c r="GP215" s="89"/>
      <c r="GQ215" s="89"/>
      <c r="GR215" s="89"/>
      <c r="GS215" s="89"/>
      <c r="GT215" s="89"/>
      <c r="GU215" s="89"/>
      <c r="GV215" s="89"/>
      <c r="GW215" s="89"/>
      <c r="GX215" s="89"/>
      <c r="GY215" s="89"/>
      <c r="GZ215" s="89"/>
      <c r="HA215" s="89"/>
      <c r="HB215" s="89"/>
      <c r="HC215" s="89"/>
      <c r="HD215" s="89"/>
      <c r="HE215" s="89"/>
      <c r="HF215" s="89"/>
      <c r="HG215" s="89"/>
      <c r="HH215" s="89"/>
      <c r="HI215" s="89"/>
      <c r="HJ215" s="89"/>
      <c r="HK215" s="89"/>
      <c r="HL215" s="89"/>
      <c r="HM215" s="89"/>
      <c r="HN215" s="89"/>
      <c r="HO215" s="89"/>
      <c r="HP215" s="89"/>
      <c r="HQ215" s="89"/>
      <c r="HR215" s="89"/>
      <c r="HS215" s="89"/>
      <c r="HT215" s="89"/>
      <c r="HU215" s="89"/>
      <c r="HV215" s="89"/>
      <c r="HW215" s="89"/>
      <c r="HX215" s="89"/>
      <c r="HY215" s="89"/>
      <c r="HZ215" s="89"/>
      <c r="IA215" s="89"/>
      <c r="IB215" s="89"/>
      <c r="IC215" s="89"/>
      <c r="ID215" s="89"/>
      <c r="IE215" s="89"/>
      <c r="IF215" s="89"/>
      <c r="IG215" s="89"/>
      <c r="IH215" s="89"/>
      <c r="II215" s="89"/>
      <c r="IJ215" s="89"/>
      <c r="IK215" s="89"/>
      <c r="IL215" s="89"/>
      <c r="IM215" s="89"/>
      <c r="IN215" s="89"/>
      <c r="IO215" s="89"/>
      <c r="IP215" s="89"/>
      <c r="IQ215" s="89"/>
      <c r="IR215" s="89"/>
      <c r="IS215" s="89"/>
      <c r="IT215" s="89"/>
    </row>
    <row r="216" spans="1:254" s="99" customFormat="1" ht="93" x14ac:dyDescent="0.4">
      <c r="A216" s="11">
        <v>156</v>
      </c>
      <c r="B216" s="83" t="s">
        <v>394</v>
      </c>
      <c r="C216" s="11">
        <v>2021</v>
      </c>
      <c r="D216" s="12">
        <v>83122100</v>
      </c>
      <c r="E216" s="34">
        <v>6229334</v>
      </c>
      <c r="F216" s="34"/>
      <c r="G216" s="34"/>
      <c r="H216" s="34">
        <v>71637338</v>
      </c>
      <c r="I216" s="34"/>
      <c r="J216" s="34"/>
      <c r="K216" s="35" t="s">
        <v>395</v>
      </c>
      <c r="L216" s="80" t="s">
        <v>401</v>
      </c>
      <c r="M216" s="80" t="s">
        <v>400</v>
      </c>
      <c r="N216" s="97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8"/>
      <c r="AP216" s="98"/>
      <c r="AQ216" s="98"/>
      <c r="AR216" s="98"/>
      <c r="AS216" s="98"/>
      <c r="AT216" s="98"/>
      <c r="AU216" s="98"/>
      <c r="AV216" s="98"/>
      <c r="AW216" s="98"/>
      <c r="AX216" s="98"/>
      <c r="AY216" s="98"/>
      <c r="AZ216" s="98"/>
      <c r="BA216" s="98"/>
      <c r="BB216" s="98"/>
      <c r="BC216" s="98"/>
      <c r="BD216" s="98"/>
      <c r="BE216" s="98"/>
      <c r="BF216" s="98"/>
      <c r="BG216" s="98"/>
      <c r="BH216" s="98"/>
      <c r="BI216" s="98"/>
      <c r="BJ216" s="98"/>
      <c r="BK216" s="98"/>
      <c r="BL216" s="98"/>
      <c r="BM216" s="98"/>
      <c r="BN216" s="98"/>
      <c r="BO216" s="98"/>
      <c r="BP216" s="98"/>
      <c r="BQ216" s="98"/>
      <c r="BR216" s="98"/>
      <c r="BS216" s="98"/>
      <c r="BT216" s="98"/>
      <c r="BU216" s="98"/>
      <c r="BV216" s="98"/>
      <c r="BW216" s="98"/>
      <c r="BX216" s="98"/>
      <c r="BY216" s="98"/>
      <c r="BZ216" s="98"/>
      <c r="CA216" s="98"/>
      <c r="CB216" s="98"/>
      <c r="CC216" s="98"/>
      <c r="CD216" s="98"/>
      <c r="CE216" s="98"/>
      <c r="CF216" s="98"/>
      <c r="CG216" s="98"/>
      <c r="CH216" s="98"/>
      <c r="CI216" s="98"/>
      <c r="CJ216" s="98"/>
      <c r="CK216" s="98"/>
      <c r="CL216" s="98"/>
      <c r="CM216" s="98"/>
      <c r="CN216" s="98"/>
      <c r="CO216" s="98"/>
      <c r="CP216" s="98"/>
      <c r="CQ216" s="98"/>
      <c r="CR216" s="98"/>
      <c r="CS216" s="98"/>
      <c r="CT216" s="98"/>
      <c r="CU216" s="98"/>
      <c r="CV216" s="98"/>
      <c r="CW216" s="98"/>
      <c r="CX216" s="98"/>
      <c r="CY216" s="98"/>
      <c r="CZ216" s="98"/>
      <c r="DA216" s="98"/>
      <c r="DB216" s="98"/>
      <c r="DC216" s="98"/>
      <c r="DD216" s="98"/>
      <c r="DE216" s="98"/>
      <c r="DF216" s="98"/>
      <c r="DG216" s="98"/>
      <c r="DH216" s="98"/>
      <c r="DI216" s="98"/>
      <c r="DJ216" s="98"/>
      <c r="DK216" s="98"/>
      <c r="DL216" s="98"/>
      <c r="DM216" s="98"/>
      <c r="DN216" s="98"/>
      <c r="DO216" s="98"/>
      <c r="DP216" s="98"/>
      <c r="DQ216" s="98"/>
      <c r="DR216" s="98"/>
      <c r="DS216" s="98"/>
      <c r="DT216" s="98"/>
      <c r="DU216" s="98"/>
      <c r="DV216" s="98"/>
      <c r="DW216" s="98"/>
      <c r="DX216" s="98"/>
      <c r="DY216" s="98"/>
      <c r="DZ216" s="98"/>
      <c r="EA216" s="98"/>
      <c r="EB216" s="98"/>
      <c r="EC216" s="98"/>
      <c r="ED216" s="98"/>
      <c r="EE216" s="98"/>
      <c r="EF216" s="98"/>
      <c r="EG216" s="98"/>
      <c r="EH216" s="98"/>
      <c r="EI216" s="98"/>
      <c r="EJ216" s="98"/>
      <c r="EK216" s="98"/>
      <c r="EL216" s="98"/>
      <c r="EM216" s="98"/>
      <c r="EN216" s="98"/>
      <c r="EO216" s="98"/>
      <c r="EP216" s="98"/>
      <c r="EQ216" s="98"/>
      <c r="ER216" s="98"/>
      <c r="ES216" s="98"/>
      <c r="ET216" s="98"/>
      <c r="EU216" s="98"/>
      <c r="EV216" s="98"/>
      <c r="EW216" s="98"/>
      <c r="EX216" s="98"/>
      <c r="EY216" s="98"/>
      <c r="EZ216" s="98"/>
      <c r="FA216" s="98"/>
      <c r="FB216" s="98"/>
      <c r="FC216" s="98"/>
      <c r="FD216" s="98"/>
      <c r="FE216" s="98"/>
      <c r="FF216" s="98"/>
      <c r="FG216" s="98"/>
      <c r="FH216" s="98"/>
      <c r="FI216" s="98"/>
      <c r="FJ216" s="98"/>
      <c r="FK216" s="98"/>
      <c r="FL216" s="98"/>
      <c r="FM216" s="98"/>
      <c r="FN216" s="98"/>
      <c r="FO216" s="98"/>
      <c r="FP216" s="98"/>
      <c r="FQ216" s="98"/>
      <c r="FR216" s="98"/>
      <c r="FS216" s="98"/>
      <c r="FT216" s="98"/>
      <c r="FU216" s="98"/>
      <c r="FV216" s="98"/>
      <c r="FW216" s="98"/>
      <c r="FX216" s="98"/>
      <c r="FY216" s="98"/>
      <c r="FZ216" s="98"/>
      <c r="GA216" s="98"/>
      <c r="GB216" s="98"/>
      <c r="GC216" s="98"/>
      <c r="GD216" s="98"/>
      <c r="GE216" s="98"/>
      <c r="GF216" s="98"/>
      <c r="GG216" s="98"/>
      <c r="GH216" s="98"/>
      <c r="GI216" s="98"/>
      <c r="GJ216" s="98"/>
      <c r="GK216" s="98"/>
      <c r="GL216" s="98"/>
      <c r="GM216" s="98"/>
      <c r="GN216" s="98"/>
      <c r="GO216" s="98"/>
      <c r="GP216" s="98"/>
      <c r="GQ216" s="98"/>
      <c r="GR216" s="98"/>
      <c r="GS216" s="98"/>
      <c r="GT216" s="98"/>
      <c r="GU216" s="98"/>
      <c r="GV216" s="98"/>
      <c r="GW216" s="98"/>
      <c r="GX216" s="98"/>
      <c r="GY216" s="98"/>
      <c r="GZ216" s="98"/>
      <c r="HA216" s="98"/>
      <c r="HB216" s="98"/>
      <c r="HC216" s="98"/>
      <c r="HD216" s="98"/>
      <c r="HE216" s="98"/>
      <c r="HF216" s="98"/>
      <c r="HG216" s="98"/>
      <c r="HH216" s="98"/>
      <c r="HI216" s="98"/>
      <c r="HJ216" s="98"/>
      <c r="HK216" s="98"/>
      <c r="HL216" s="98"/>
      <c r="HM216" s="98"/>
      <c r="HN216" s="98"/>
      <c r="HO216" s="98"/>
      <c r="HP216" s="98"/>
      <c r="HQ216" s="98"/>
      <c r="HR216" s="98"/>
      <c r="HS216" s="98"/>
      <c r="HT216" s="98"/>
      <c r="HU216" s="98"/>
      <c r="HV216" s="98"/>
      <c r="HW216" s="98"/>
      <c r="HX216" s="98"/>
      <c r="HY216" s="98"/>
      <c r="HZ216" s="98"/>
      <c r="IA216" s="98"/>
      <c r="IB216" s="98"/>
      <c r="IC216" s="98"/>
      <c r="ID216" s="98"/>
      <c r="IE216" s="98"/>
      <c r="IF216" s="98"/>
      <c r="IG216" s="98"/>
      <c r="IH216" s="98"/>
      <c r="II216" s="98"/>
      <c r="IJ216" s="98"/>
      <c r="IK216" s="98"/>
      <c r="IL216" s="98"/>
      <c r="IM216" s="98"/>
      <c r="IN216" s="98"/>
      <c r="IO216" s="98"/>
      <c r="IP216" s="98"/>
      <c r="IQ216" s="98"/>
      <c r="IR216" s="98"/>
      <c r="IS216" s="98"/>
      <c r="IT216" s="98"/>
    </row>
    <row r="217" spans="1:254" s="99" customFormat="1" ht="93" x14ac:dyDescent="0.4">
      <c r="A217" s="11">
        <v>157</v>
      </c>
      <c r="B217" s="83" t="s">
        <v>396</v>
      </c>
      <c r="C217" s="11">
        <v>2022</v>
      </c>
      <c r="D217" s="12">
        <v>178000000</v>
      </c>
      <c r="E217" s="34"/>
      <c r="F217" s="34">
        <v>4449099</v>
      </c>
      <c r="G217" s="34">
        <v>4342160</v>
      </c>
      <c r="H217" s="34"/>
      <c r="I217" s="34">
        <v>69702546</v>
      </c>
      <c r="J217" s="34">
        <v>68027166</v>
      </c>
      <c r="K217" s="35" t="s">
        <v>397</v>
      </c>
      <c r="L217" s="80" t="s">
        <v>402</v>
      </c>
      <c r="M217" s="80" t="s">
        <v>398</v>
      </c>
      <c r="N217" s="97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98"/>
      <c r="CO217" s="98"/>
      <c r="CP217" s="98"/>
      <c r="CQ217" s="98"/>
      <c r="CR217" s="98"/>
      <c r="CS217" s="98"/>
      <c r="CT217" s="98"/>
      <c r="CU217" s="98"/>
      <c r="CV217" s="98"/>
      <c r="CW217" s="98"/>
      <c r="CX217" s="98"/>
      <c r="CY217" s="98"/>
      <c r="CZ217" s="98"/>
      <c r="DA217" s="98"/>
      <c r="DB217" s="98"/>
      <c r="DC217" s="98"/>
      <c r="DD217" s="98"/>
      <c r="DE217" s="98"/>
      <c r="DF217" s="98"/>
      <c r="DG217" s="98"/>
      <c r="DH217" s="98"/>
      <c r="DI217" s="98"/>
      <c r="DJ217" s="98"/>
      <c r="DK217" s="98"/>
      <c r="DL217" s="98"/>
      <c r="DM217" s="98"/>
      <c r="DN217" s="98"/>
      <c r="DO217" s="98"/>
      <c r="DP217" s="98"/>
      <c r="DQ217" s="98"/>
      <c r="DR217" s="98"/>
      <c r="DS217" s="98"/>
      <c r="DT217" s="98"/>
      <c r="DU217" s="98"/>
      <c r="DV217" s="98"/>
      <c r="DW217" s="98"/>
      <c r="DX217" s="98"/>
      <c r="DY217" s="98"/>
      <c r="DZ217" s="98"/>
      <c r="EA217" s="98"/>
      <c r="EB217" s="98"/>
      <c r="EC217" s="98"/>
      <c r="ED217" s="98"/>
      <c r="EE217" s="98"/>
      <c r="EF217" s="98"/>
      <c r="EG217" s="98"/>
      <c r="EH217" s="98"/>
      <c r="EI217" s="98"/>
      <c r="EJ217" s="98"/>
      <c r="EK217" s="98"/>
      <c r="EL217" s="98"/>
      <c r="EM217" s="98"/>
      <c r="EN217" s="98"/>
      <c r="EO217" s="98"/>
      <c r="EP217" s="98"/>
      <c r="EQ217" s="98"/>
      <c r="ER217" s="98"/>
      <c r="ES217" s="98"/>
      <c r="ET217" s="98"/>
      <c r="EU217" s="98"/>
      <c r="EV217" s="98"/>
      <c r="EW217" s="98"/>
      <c r="EX217" s="98"/>
      <c r="EY217" s="98"/>
      <c r="EZ217" s="98"/>
      <c r="FA217" s="98"/>
      <c r="FB217" s="98"/>
      <c r="FC217" s="98"/>
      <c r="FD217" s="98"/>
      <c r="FE217" s="98"/>
      <c r="FF217" s="98"/>
      <c r="FG217" s="98"/>
      <c r="FH217" s="98"/>
      <c r="FI217" s="98"/>
      <c r="FJ217" s="98"/>
      <c r="FK217" s="98"/>
      <c r="FL217" s="98"/>
      <c r="FM217" s="98"/>
      <c r="FN217" s="98"/>
      <c r="FO217" s="98"/>
      <c r="FP217" s="98"/>
      <c r="FQ217" s="98"/>
      <c r="FR217" s="98"/>
      <c r="FS217" s="98"/>
      <c r="FT217" s="98"/>
      <c r="FU217" s="98"/>
      <c r="FV217" s="98"/>
      <c r="FW217" s="98"/>
      <c r="FX217" s="98"/>
      <c r="FY217" s="98"/>
      <c r="FZ217" s="98"/>
      <c r="GA217" s="98"/>
      <c r="GB217" s="98"/>
      <c r="GC217" s="98"/>
      <c r="GD217" s="98"/>
      <c r="GE217" s="98"/>
      <c r="GF217" s="98"/>
      <c r="GG217" s="98"/>
      <c r="GH217" s="98"/>
      <c r="GI217" s="98"/>
      <c r="GJ217" s="98"/>
      <c r="GK217" s="98"/>
      <c r="GL217" s="98"/>
      <c r="GM217" s="98"/>
      <c r="GN217" s="98"/>
      <c r="GO217" s="98"/>
      <c r="GP217" s="98"/>
      <c r="GQ217" s="98"/>
      <c r="GR217" s="98"/>
      <c r="GS217" s="98"/>
      <c r="GT217" s="98"/>
      <c r="GU217" s="98"/>
      <c r="GV217" s="98"/>
      <c r="GW217" s="98"/>
      <c r="GX217" s="98"/>
      <c r="GY217" s="98"/>
      <c r="GZ217" s="98"/>
      <c r="HA217" s="98"/>
      <c r="HB217" s="98"/>
      <c r="HC217" s="98"/>
      <c r="HD217" s="98"/>
      <c r="HE217" s="98"/>
      <c r="HF217" s="98"/>
      <c r="HG217" s="98"/>
      <c r="HH217" s="98"/>
      <c r="HI217" s="98"/>
      <c r="HJ217" s="98"/>
      <c r="HK217" s="98"/>
      <c r="HL217" s="98"/>
      <c r="HM217" s="98"/>
      <c r="HN217" s="98"/>
      <c r="HO217" s="98"/>
      <c r="HP217" s="98"/>
      <c r="HQ217" s="98"/>
      <c r="HR217" s="98"/>
      <c r="HS217" s="98"/>
      <c r="HT217" s="98"/>
      <c r="HU217" s="98"/>
      <c r="HV217" s="98"/>
      <c r="HW217" s="98"/>
      <c r="HX217" s="98"/>
      <c r="HY217" s="98"/>
      <c r="HZ217" s="98"/>
      <c r="IA217" s="98"/>
      <c r="IB217" s="98"/>
      <c r="IC217" s="98"/>
      <c r="ID217" s="98"/>
      <c r="IE217" s="98"/>
      <c r="IF217" s="98"/>
      <c r="IG217" s="98"/>
      <c r="IH217" s="98"/>
      <c r="II217" s="98"/>
      <c r="IJ217" s="98"/>
      <c r="IK217" s="98"/>
      <c r="IL217" s="98"/>
      <c r="IM217" s="98"/>
      <c r="IN217" s="98"/>
      <c r="IO217" s="98"/>
      <c r="IP217" s="98"/>
      <c r="IQ217" s="98"/>
      <c r="IR217" s="98"/>
      <c r="IS217" s="98"/>
      <c r="IT217" s="98"/>
    </row>
    <row r="218" spans="1:254" s="106" customFormat="1" ht="39" customHeight="1" x14ac:dyDescent="0.35">
      <c r="A218" s="100"/>
      <c r="B218" s="87" t="s">
        <v>150</v>
      </c>
      <c r="C218" s="100"/>
      <c r="D218" s="101">
        <f>D219</f>
        <v>15112889.15</v>
      </c>
      <c r="E218" s="101">
        <f t="shared" ref="E218:J218" si="50">E219</f>
        <v>0</v>
      </c>
      <c r="F218" s="101">
        <f t="shared" si="50"/>
        <v>897706</v>
      </c>
      <c r="G218" s="101">
        <f t="shared" si="50"/>
        <v>0</v>
      </c>
      <c r="H218" s="101">
        <f t="shared" si="50"/>
        <v>0</v>
      </c>
      <c r="I218" s="101">
        <f t="shared" si="50"/>
        <v>14064054</v>
      </c>
      <c r="J218" s="101">
        <f t="shared" si="50"/>
        <v>0</v>
      </c>
      <c r="K218" s="102"/>
      <c r="L218" s="103"/>
      <c r="M218" s="103"/>
      <c r="N218" s="104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5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5"/>
      <c r="HU218" s="105"/>
      <c r="HV218" s="105"/>
      <c r="HW218" s="105"/>
      <c r="HX218" s="105"/>
      <c r="HY218" s="105"/>
      <c r="HZ218" s="105"/>
      <c r="IA218" s="105"/>
      <c r="IB218" s="105"/>
      <c r="IC218" s="105"/>
      <c r="ID218" s="105"/>
      <c r="IE218" s="105"/>
      <c r="IF218" s="105"/>
      <c r="IG218" s="105"/>
      <c r="IH218" s="105"/>
      <c r="II218" s="105"/>
      <c r="IJ218" s="105"/>
      <c r="IK218" s="105"/>
      <c r="IL218" s="105"/>
      <c r="IM218" s="105"/>
      <c r="IN218" s="105"/>
      <c r="IO218" s="105"/>
      <c r="IP218" s="105"/>
      <c r="IQ218" s="105"/>
      <c r="IR218" s="105"/>
      <c r="IS218" s="105"/>
      <c r="IT218" s="105"/>
    </row>
    <row r="219" spans="1:254" s="99" customFormat="1" ht="93" x14ac:dyDescent="0.4">
      <c r="A219" s="11">
        <v>158</v>
      </c>
      <c r="B219" s="83" t="s">
        <v>457</v>
      </c>
      <c r="C219" s="11">
        <v>2022</v>
      </c>
      <c r="D219" s="12">
        <v>15112889.15</v>
      </c>
      <c r="E219" s="34"/>
      <c r="F219" s="34">
        <v>897706</v>
      </c>
      <c r="G219" s="34"/>
      <c r="H219" s="34"/>
      <c r="I219" s="34">
        <v>14064054</v>
      </c>
      <c r="J219" s="34"/>
      <c r="K219" s="35" t="s">
        <v>399</v>
      </c>
      <c r="L219" s="80" t="s">
        <v>403</v>
      </c>
      <c r="M219" s="80" t="s">
        <v>334</v>
      </c>
      <c r="N219" s="97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8"/>
      <c r="AP219" s="98"/>
      <c r="AQ219" s="98"/>
      <c r="AR219" s="98"/>
      <c r="AS219" s="98"/>
      <c r="AT219" s="98"/>
      <c r="AU219" s="98"/>
      <c r="AV219" s="98"/>
      <c r="AW219" s="98"/>
      <c r="AX219" s="98"/>
      <c r="AY219" s="98"/>
      <c r="AZ219" s="98"/>
      <c r="BA219" s="98"/>
      <c r="BB219" s="98"/>
      <c r="BC219" s="98"/>
      <c r="BD219" s="98"/>
      <c r="BE219" s="98"/>
      <c r="BF219" s="98"/>
      <c r="BG219" s="98"/>
      <c r="BH219" s="98"/>
      <c r="BI219" s="98"/>
      <c r="BJ219" s="98"/>
      <c r="BK219" s="98"/>
      <c r="BL219" s="98"/>
      <c r="BM219" s="98"/>
      <c r="BN219" s="98"/>
      <c r="BO219" s="98"/>
      <c r="BP219" s="98"/>
      <c r="BQ219" s="98"/>
      <c r="BR219" s="98"/>
      <c r="BS219" s="98"/>
      <c r="BT219" s="98"/>
      <c r="BU219" s="98"/>
      <c r="BV219" s="98"/>
      <c r="BW219" s="98"/>
      <c r="BX219" s="98"/>
      <c r="BY219" s="98"/>
      <c r="BZ219" s="98"/>
      <c r="CA219" s="98"/>
      <c r="CB219" s="98"/>
      <c r="CC219" s="98"/>
      <c r="CD219" s="98"/>
      <c r="CE219" s="98"/>
      <c r="CF219" s="98"/>
      <c r="CG219" s="98"/>
      <c r="CH219" s="98"/>
      <c r="CI219" s="98"/>
      <c r="CJ219" s="98"/>
      <c r="CK219" s="98"/>
      <c r="CL219" s="98"/>
      <c r="CM219" s="98"/>
      <c r="CN219" s="98"/>
      <c r="CO219" s="98"/>
      <c r="CP219" s="98"/>
      <c r="CQ219" s="98"/>
      <c r="CR219" s="98"/>
      <c r="CS219" s="98"/>
      <c r="CT219" s="98"/>
      <c r="CU219" s="98"/>
      <c r="CV219" s="98"/>
      <c r="CW219" s="98"/>
      <c r="CX219" s="98"/>
      <c r="CY219" s="98"/>
      <c r="CZ219" s="98"/>
      <c r="DA219" s="98"/>
      <c r="DB219" s="98"/>
      <c r="DC219" s="98"/>
      <c r="DD219" s="98"/>
      <c r="DE219" s="98"/>
      <c r="DF219" s="98"/>
      <c r="DG219" s="98"/>
      <c r="DH219" s="98"/>
      <c r="DI219" s="98"/>
      <c r="DJ219" s="98"/>
      <c r="DK219" s="98"/>
      <c r="DL219" s="98"/>
      <c r="DM219" s="98"/>
      <c r="DN219" s="98"/>
      <c r="DO219" s="98"/>
      <c r="DP219" s="98"/>
      <c r="DQ219" s="98"/>
      <c r="DR219" s="98"/>
      <c r="DS219" s="98"/>
      <c r="DT219" s="98"/>
      <c r="DU219" s="98"/>
      <c r="DV219" s="98"/>
      <c r="DW219" s="98"/>
      <c r="DX219" s="98"/>
      <c r="DY219" s="98"/>
      <c r="DZ219" s="98"/>
      <c r="EA219" s="98"/>
      <c r="EB219" s="98"/>
      <c r="EC219" s="98"/>
      <c r="ED219" s="98"/>
      <c r="EE219" s="98"/>
      <c r="EF219" s="98"/>
      <c r="EG219" s="98"/>
      <c r="EH219" s="98"/>
      <c r="EI219" s="98"/>
      <c r="EJ219" s="98"/>
      <c r="EK219" s="98"/>
      <c r="EL219" s="98"/>
      <c r="EM219" s="98"/>
      <c r="EN219" s="98"/>
      <c r="EO219" s="98"/>
      <c r="EP219" s="98"/>
      <c r="EQ219" s="98"/>
      <c r="ER219" s="98"/>
      <c r="ES219" s="98"/>
      <c r="ET219" s="98"/>
      <c r="EU219" s="98"/>
      <c r="EV219" s="98"/>
      <c r="EW219" s="98"/>
      <c r="EX219" s="98"/>
      <c r="EY219" s="98"/>
      <c r="EZ219" s="98"/>
      <c r="FA219" s="98"/>
      <c r="FB219" s="98"/>
      <c r="FC219" s="98"/>
      <c r="FD219" s="98"/>
      <c r="FE219" s="98"/>
      <c r="FF219" s="98"/>
      <c r="FG219" s="98"/>
      <c r="FH219" s="98"/>
      <c r="FI219" s="98"/>
      <c r="FJ219" s="98"/>
      <c r="FK219" s="98"/>
      <c r="FL219" s="98"/>
      <c r="FM219" s="98"/>
      <c r="FN219" s="98"/>
      <c r="FO219" s="98"/>
      <c r="FP219" s="98"/>
      <c r="FQ219" s="98"/>
      <c r="FR219" s="98"/>
      <c r="FS219" s="98"/>
      <c r="FT219" s="98"/>
      <c r="FU219" s="98"/>
      <c r="FV219" s="98"/>
      <c r="FW219" s="98"/>
      <c r="FX219" s="98"/>
      <c r="FY219" s="98"/>
      <c r="FZ219" s="98"/>
      <c r="GA219" s="98"/>
      <c r="GB219" s="98"/>
      <c r="GC219" s="98"/>
      <c r="GD219" s="98"/>
      <c r="GE219" s="98"/>
      <c r="GF219" s="98"/>
      <c r="GG219" s="98"/>
      <c r="GH219" s="98"/>
      <c r="GI219" s="98"/>
      <c r="GJ219" s="98"/>
      <c r="GK219" s="98"/>
      <c r="GL219" s="98"/>
      <c r="GM219" s="98"/>
      <c r="GN219" s="98"/>
      <c r="GO219" s="98"/>
      <c r="GP219" s="98"/>
      <c r="GQ219" s="98"/>
      <c r="GR219" s="98"/>
      <c r="GS219" s="98"/>
      <c r="GT219" s="98"/>
      <c r="GU219" s="98"/>
      <c r="GV219" s="98"/>
      <c r="GW219" s="98"/>
      <c r="GX219" s="98"/>
      <c r="GY219" s="98"/>
      <c r="GZ219" s="98"/>
      <c r="HA219" s="98"/>
      <c r="HB219" s="98"/>
      <c r="HC219" s="98"/>
      <c r="HD219" s="98"/>
      <c r="HE219" s="98"/>
      <c r="HF219" s="98"/>
      <c r="HG219" s="98"/>
      <c r="HH219" s="98"/>
      <c r="HI219" s="98"/>
      <c r="HJ219" s="98"/>
      <c r="HK219" s="98"/>
      <c r="HL219" s="98"/>
      <c r="HM219" s="98"/>
      <c r="HN219" s="98"/>
      <c r="HO219" s="98"/>
      <c r="HP219" s="98"/>
      <c r="HQ219" s="98"/>
      <c r="HR219" s="98"/>
      <c r="HS219" s="98"/>
      <c r="HT219" s="98"/>
      <c r="HU219" s="98"/>
      <c r="HV219" s="98"/>
      <c r="HW219" s="98"/>
      <c r="HX219" s="98"/>
      <c r="HY219" s="98"/>
      <c r="HZ219" s="98"/>
      <c r="IA219" s="98"/>
      <c r="IB219" s="98"/>
      <c r="IC219" s="98"/>
      <c r="ID219" s="98"/>
      <c r="IE219" s="98"/>
      <c r="IF219" s="98"/>
      <c r="IG219" s="98"/>
      <c r="IH219" s="98"/>
      <c r="II219" s="98"/>
      <c r="IJ219" s="98"/>
      <c r="IK219" s="98"/>
      <c r="IL219" s="98"/>
      <c r="IM219" s="98"/>
      <c r="IN219" s="98"/>
      <c r="IO219" s="98"/>
      <c r="IP219" s="98"/>
      <c r="IQ219" s="98"/>
      <c r="IR219" s="98"/>
      <c r="IS219" s="98"/>
      <c r="IT219" s="98"/>
    </row>
    <row r="220" spans="1:254" s="2" customFormat="1" ht="67.5" customHeight="1" x14ac:dyDescent="0.4">
      <c r="A220" s="59"/>
      <c r="B220" s="60" t="s">
        <v>339</v>
      </c>
      <c r="C220" s="59"/>
      <c r="D220" s="61">
        <f>D222+D229+D231+D233+D236+D238+D241+D243</f>
        <v>3341285885.79</v>
      </c>
      <c r="E220" s="61">
        <f t="shared" ref="E220:J220" si="51">E222+E229+E231+E233+E236+E238+E241+E243</f>
        <v>63957258.769999996</v>
      </c>
      <c r="F220" s="61">
        <f t="shared" si="51"/>
        <v>241213819.02000001</v>
      </c>
      <c r="G220" s="61">
        <f t="shared" si="51"/>
        <v>669967549.32999992</v>
      </c>
      <c r="H220" s="61">
        <f t="shared" si="51"/>
        <v>483440278.23000002</v>
      </c>
      <c r="I220" s="61">
        <f t="shared" si="51"/>
        <v>506225431</v>
      </c>
      <c r="J220" s="61">
        <f t="shared" si="51"/>
        <v>301954400</v>
      </c>
      <c r="K220" s="59"/>
      <c r="L220" s="59"/>
      <c r="M220" s="61"/>
      <c r="N220" s="18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</row>
    <row r="221" spans="1:254" s="2" customFormat="1" ht="30" customHeight="1" x14ac:dyDescent="0.4">
      <c r="A221" s="49"/>
      <c r="B221" s="50" t="s">
        <v>11</v>
      </c>
      <c r="C221" s="51"/>
      <c r="D221" s="52"/>
      <c r="E221" s="53" t="s">
        <v>340</v>
      </c>
      <c r="F221" s="53" t="s">
        <v>340</v>
      </c>
      <c r="G221" s="53" t="s">
        <v>340</v>
      </c>
      <c r="H221" s="53"/>
      <c r="I221" s="53"/>
      <c r="J221" s="53"/>
      <c r="K221" s="53"/>
      <c r="L221" s="51"/>
      <c r="M221" s="51"/>
      <c r="N221" s="18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</row>
    <row r="222" spans="1:254" s="2" customFormat="1" ht="39" customHeight="1" x14ac:dyDescent="0.4">
      <c r="A222" s="54"/>
      <c r="B222" s="42" t="s">
        <v>12</v>
      </c>
      <c r="C222" s="47"/>
      <c r="D222" s="14">
        <f>D223+D224+D225+D226+D227+D228</f>
        <v>2171983755.2800002</v>
      </c>
      <c r="E222" s="14">
        <f t="shared" ref="E222:J222" si="52">E223+E224+E225+E226+E227+E228</f>
        <v>54263466</v>
      </c>
      <c r="F222" s="14">
        <f t="shared" si="52"/>
        <v>236387389.80000001</v>
      </c>
      <c r="G222" s="14">
        <f t="shared" si="52"/>
        <v>668272729.28999996</v>
      </c>
      <c r="H222" s="14">
        <f t="shared" si="52"/>
        <v>0</v>
      </c>
      <c r="I222" s="14">
        <f t="shared" si="52"/>
        <v>28409019.819999993</v>
      </c>
      <c r="J222" s="14">
        <f t="shared" si="52"/>
        <v>134167200</v>
      </c>
      <c r="K222" s="26"/>
      <c r="L222" s="47"/>
      <c r="M222" s="47"/>
      <c r="N222" s="18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</row>
    <row r="223" spans="1:254" s="99" customFormat="1" ht="136.5" customHeight="1" x14ac:dyDescent="0.4">
      <c r="A223" s="56">
        <v>159</v>
      </c>
      <c r="B223" s="107" t="s">
        <v>341</v>
      </c>
      <c r="C223" s="11">
        <v>2022</v>
      </c>
      <c r="D223" s="12">
        <v>136522424.24000001</v>
      </c>
      <c r="E223" s="34"/>
      <c r="F223" s="34">
        <v>1000000</v>
      </c>
      <c r="G223" s="34">
        <v>1355224.24</v>
      </c>
      <c r="H223" s="34"/>
      <c r="I223" s="34"/>
      <c r="J223" s="34">
        <v>134167200</v>
      </c>
      <c r="K223" s="34" t="s">
        <v>342</v>
      </c>
      <c r="L223" s="11" t="s">
        <v>343</v>
      </c>
      <c r="M223" s="11" t="s">
        <v>386</v>
      </c>
      <c r="N223" s="97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8"/>
      <c r="AP223" s="98"/>
      <c r="AQ223" s="98"/>
      <c r="AR223" s="98"/>
      <c r="AS223" s="98"/>
      <c r="AT223" s="98"/>
      <c r="AU223" s="98"/>
      <c r="AV223" s="98"/>
      <c r="AW223" s="98"/>
      <c r="AX223" s="98"/>
      <c r="AY223" s="98"/>
      <c r="AZ223" s="98"/>
      <c r="BA223" s="98"/>
      <c r="BB223" s="98"/>
      <c r="BC223" s="98"/>
      <c r="BD223" s="98"/>
      <c r="BE223" s="98"/>
      <c r="BF223" s="98"/>
      <c r="BG223" s="98"/>
      <c r="BH223" s="98"/>
      <c r="BI223" s="98"/>
      <c r="BJ223" s="98"/>
      <c r="BK223" s="98"/>
      <c r="BL223" s="98"/>
      <c r="BM223" s="98"/>
      <c r="BN223" s="98"/>
      <c r="BO223" s="98"/>
      <c r="BP223" s="98"/>
      <c r="BQ223" s="98"/>
      <c r="BR223" s="98"/>
      <c r="BS223" s="98"/>
      <c r="BT223" s="98"/>
      <c r="BU223" s="98"/>
      <c r="BV223" s="98"/>
      <c r="BW223" s="98"/>
      <c r="BX223" s="98"/>
      <c r="BY223" s="98"/>
      <c r="BZ223" s="98"/>
      <c r="CA223" s="98"/>
      <c r="CB223" s="98"/>
      <c r="CC223" s="98"/>
      <c r="CD223" s="98"/>
      <c r="CE223" s="98"/>
      <c r="CF223" s="98"/>
      <c r="CG223" s="98"/>
      <c r="CH223" s="98"/>
      <c r="CI223" s="98"/>
      <c r="CJ223" s="98"/>
      <c r="CK223" s="98"/>
      <c r="CL223" s="98"/>
      <c r="CM223" s="98"/>
      <c r="CN223" s="98"/>
      <c r="CO223" s="98"/>
      <c r="CP223" s="98"/>
      <c r="CQ223" s="98"/>
      <c r="CR223" s="98"/>
      <c r="CS223" s="98"/>
      <c r="CT223" s="98"/>
      <c r="CU223" s="98"/>
      <c r="CV223" s="98"/>
      <c r="CW223" s="98"/>
      <c r="CX223" s="98"/>
      <c r="CY223" s="98"/>
      <c r="CZ223" s="98"/>
      <c r="DA223" s="98"/>
      <c r="DB223" s="98"/>
      <c r="DC223" s="98"/>
      <c r="DD223" s="98"/>
      <c r="DE223" s="98"/>
      <c r="DF223" s="98"/>
      <c r="DG223" s="98"/>
      <c r="DH223" s="98"/>
      <c r="DI223" s="98"/>
      <c r="DJ223" s="98"/>
      <c r="DK223" s="98"/>
      <c r="DL223" s="98"/>
      <c r="DM223" s="98"/>
      <c r="DN223" s="98"/>
      <c r="DO223" s="98"/>
      <c r="DP223" s="98"/>
      <c r="DQ223" s="98"/>
      <c r="DR223" s="98"/>
      <c r="DS223" s="98"/>
      <c r="DT223" s="98"/>
      <c r="DU223" s="98"/>
      <c r="DV223" s="98"/>
      <c r="DW223" s="98"/>
      <c r="DX223" s="98"/>
      <c r="DY223" s="98"/>
      <c r="DZ223" s="98"/>
      <c r="EA223" s="98"/>
      <c r="EB223" s="98"/>
      <c r="EC223" s="98"/>
      <c r="ED223" s="98"/>
      <c r="EE223" s="98"/>
      <c r="EF223" s="98"/>
      <c r="EG223" s="98"/>
      <c r="EH223" s="98"/>
      <c r="EI223" s="98"/>
      <c r="EJ223" s="98"/>
      <c r="EK223" s="98"/>
      <c r="EL223" s="98"/>
      <c r="EM223" s="98"/>
      <c r="EN223" s="98"/>
      <c r="EO223" s="98"/>
      <c r="EP223" s="98"/>
      <c r="EQ223" s="98"/>
      <c r="ER223" s="98"/>
      <c r="ES223" s="98"/>
      <c r="ET223" s="98"/>
      <c r="EU223" s="98"/>
      <c r="EV223" s="98"/>
      <c r="EW223" s="98"/>
      <c r="EX223" s="98"/>
      <c r="EY223" s="98"/>
      <c r="EZ223" s="98"/>
      <c r="FA223" s="98"/>
      <c r="FB223" s="98"/>
      <c r="FC223" s="98"/>
      <c r="FD223" s="98"/>
      <c r="FE223" s="98"/>
      <c r="FF223" s="98"/>
      <c r="FG223" s="98"/>
      <c r="FH223" s="98"/>
      <c r="FI223" s="98"/>
      <c r="FJ223" s="98"/>
      <c r="FK223" s="98"/>
      <c r="FL223" s="98"/>
      <c r="FM223" s="98"/>
      <c r="FN223" s="98"/>
      <c r="FO223" s="98"/>
      <c r="FP223" s="98"/>
      <c r="FQ223" s="98"/>
      <c r="FR223" s="98"/>
      <c r="FS223" s="98"/>
      <c r="FT223" s="98"/>
      <c r="FU223" s="98"/>
      <c r="FV223" s="98"/>
      <c r="FW223" s="98"/>
      <c r="FX223" s="98"/>
      <c r="FY223" s="98"/>
      <c r="FZ223" s="98"/>
      <c r="GA223" s="98"/>
      <c r="GB223" s="98"/>
      <c r="GC223" s="98"/>
      <c r="GD223" s="98"/>
      <c r="GE223" s="98"/>
      <c r="GF223" s="98"/>
      <c r="GG223" s="98"/>
      <c r="GH223" s="98"/>
      <c r="GI223" s="98"/>
      <c r="GJ223" s="98"/>
      <c r="GK223" s="98"/>
      <c r="GL223" s="98"/>
      <c r="GM223" s="98"/>
      <c r="GN223" s="98"/>
      <c r="GO223" s="98"/>
      <c r="GP223" s="98"/>
      <c r="GQ223" s="98"/>
      <c r="GR223" s="98"/>
      <c r="GS223" s="98"/>
      <c r="GT223" s="98"/>
      <c r="GU223" s="98"/>
      <c r="GV223" s="98"/>
      <c r="GW223" s="98"/>
      <c r="GX223" s="98"/>
      <c r="GY223" s="98"/>
      <c r="GZ223" s="98"/>
      <c r="HA223" s="98"/>
      <c r="HB223" s="98"/>
      <c r="HC223" s="98"/>
      <c r="HD223" s="98"/>
      <c r="HE223" s="98"/>
      <c r="HF223" s="98"/>
      <c r="HG223" s="98"/>
      <c r="HH223" s="98"/>
      <c r="HI223" s="98"/>
      <c r="HJ223" s="98"/>
      <c r="HK223" s="98"/>
      <c r="HL223" s="98"/>
      <c r="HM223" s="98"/>
      <c r="HN223" s="98"/>
      <c r="HO223" s="98"/>
      <c r="HP223" s="98"/>
      <c r="HQ223" s="98"/>
      <c r="HR223" s="98"/>
      <c r="HS223" s="98"/>
      <c r="HT223" s="98"/>
      <c r="HU223" s="98"/>
      <c r="HV223" s="98"/>
      <c r="HW223" s="98"/>
      <c r="HX223" s="98"/>
      <c r="HY223" s="98"/>
      <c r="HZ223" s="98"/>
      <c r="IA223" s="98"/>
      <c r="IB223" s="98"/>
      <c r="IC223" s="98"/>
      <c r="ID223" s="98"/>
      <c r="IE223" s="98"/>
      <c r="IF223" s="98"/>
      <c r="IG223" s="98"/>
      <c r="IH223" s="98"/>
      <c r="II223" s="98"/>
      <c r="IJ223" s="98"/>
      <c r="IK223" s="98"/>
      <c r="IL223" s="98"/>
      <c r="IM223" s="98"/>
      <c r="IN223" s="98"/>
      <c r="IO223" s="98"/>
      <c r="IP223" s="98"/>
      <c r="IQ223" s="98"/>
      <c r="IR223" s="98"/>
      <c r="IS223" s="98"/>
      <c r="IT223" s="98"/>
    </row>
    <row r="224" spans="1:254" s="99" customFormat="1" ht="118.5" customHeight="1" x14ac:dyDescent="0.4">
      <c r="A224" s="56">
        <v>160</v>
      </c>
      <c r="B224" s="107" t="s">
        <v>344</v>
      </c>
      <c r="C224" s="11">
        <v>2021</v>
      </c>
      <c r="D224" s="12">
        <v>29195979.619999994</v>
      </c>
      <c r="E224" s="34">
        <v>500000</v>
      </c>
      <c r="F224" s="34">
        <v>286959.8</v>
      </c>
      <c r="G224" s="34"/>
      <c r="H224" s="34"/>
      <c r="I224" s="34">
        <v>28409019.819999993</v>
      </c>
      <c r="J224" s="34"/>
      <c r="K224" s="34" t="s">
        <v>345</v>
      </c>
      <c r="L224" s="11" t="s">
        <v>346</v>
      </c>
      <c r="M224" s="11" t="s">
        <v>385</v>
      </c>
      <c r="N224" s="97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8"/>
      <c r="AP224" s="98"/>
      <c r="AQ224" s="98"/>
      <c r="AR224" s="98"/>
      <c r="AS224" s="98"/>
      <c r="AT224" s="98"/>
      <c r="AU224" s="98"/>
      <c r="AV224" s="98"/>
      <c r="AW224" s="98"/>
      <c r="AX224" s="98"/>
      <c r="AY224" s="98"/>
      <c r="AZ224" s="98"/>
      <c r="BA224" s="98"/>
      <c r="BB224" s="98"/>
      <c r="BC224" s="98"/>
      <c r="BD224" s="98"/>
      <c r="BE224" s="98"/>
      <c r="BF224" s="98"/>
      <c r="BG224" s="98"/>
      <c r="BH224" s="98"/>
      <c r="BI224" s="98"/>
      <c r="BJ224" s="98"/>
      <c r="BK224" s="98"/>
      <c r="BL224" s="98"/>
      <c r="BM224" s="98"/>
      <c r="BN224" s="98"/>
      <c r="BO224" s="98"/>
      <c r="BP224" s="98"/>
      <c r="BQ224" s="98"/>
      <c r="BR224" s="98"/>
      <c r="BS224" s="98"/>
      <c r="BT224" s="98"/>
      <c r="BU224" s="98"/>
      <c r="BV224" s="98"/>
      <c r="BW224" s="98"/>
      <c r="BX224" s="98"/>
      <c r="BY224" s="98"/>
      <c r="BZ224" s="98"/>
      <c r="CA224" s="98"/>
      <c r="CB224" s="98"/>
      <c r="CC224" s="98"/>
      <c r="CD224" s="98"/>
      <c r="CE224" s="98"/>
      <c r="CF224" s="98"/>
      <c r="CG224" s="98"/>
      <c r="CH224" s="98"/>
      <c r="CI224" s="98"/>
      <c r="CJ224" s="98"/>
      <c r="CK224" s="98"/>
      <c r="CL224" s="98"/>
      <c r="CM224" s="98"/>
      <c r="CN224" s="98"/>
      <c r="CO224" s="98"/>
      <c r="CP224" s="98"/>
      <c r="CQ224" s="98"/>
      <c r="CR224" s="98"/>
      <c r="CS224" s="98"/>
      <c r="CT224" s="98"/>
      <c r="CU224" s="98"/>
      <c r="CV224" s="98"/>
      <c r="CW224" s="98"/>
      <c r="CX224" s="98"/>
      <c r="CY224" s="98"/>
      <c r="CZ224" s="98"/>
      <c r="DA224" s="98"/>
      <c r="DB224" s="98"/>
      <c r="DC224" s="98"/>
      <c r="DD224" s="98"/>
      <c r="DE224" s="98"/>
      <c r="DF224" s="98"/>
      <c r="DG224" s="98"/>
      <c r="DH224" s="98"/>
      <c r="DI224" s="98"/>
      <c r="DJ224" s="98"/>
      <c r="DK224" s="98"/>
      <c r="DL224" s="98"/>
      <c r="DM224" s="98"/>
      <c r="DN224" s="98"/>
      <c r="DO224" s="98"/>
      <c r="DP224" s="98"/>
      <c r="DQ224" s="98"/>
      <c r="DR224" s="98"/>
      <c r="DS224" s="98"/>
      <c r="DT224" s="98"/>
      <c r="DU224" s="98"/>
      <c r="DV224" s="98"/>
      <c r="DW224" s="98"/>
      <c r="DX224" s="98"/>
      <c r="DY224" s="98"/>
      <c r="DZ224" s="98"/>
      <c r="EA224" s="98"/>
      <c r="EB224" s="98"/>
      <c r="EC224" s="98"/>
      <c r="ED224" s="98"/>
      <c r="EE224" s="98"/>
      <c r="EF224" s="98"/>
      <c r="EG224" s="98"/>
      <c r="EH224" s="98"/>
      <c r="EI224" s="98"/>
      <c r="EJ224" s="98"/>
      <c r="EK224" s="98"/>
      <c r="EL224" s="98"/>
      <c r="EM224" s="98"/>
      <c r="EN224" s="98"/>
      <c r="EO224" s="98"/>
      <c r="EP224" s="98"/>
      <c r="EQ224" s="98"/>
      <c r="ER224" s="98"/>
      <c r="ES224" s="98"/>
      <c r="ET224" s="98"/>
      <c r="EU224" s="98"/>
      <c r="EV224" s="98"/>
      <c r="EW224" s="98"/>
      <c r="EX224" s="98"/>
      <c r="EY224" s="98"/>
      <c r="EZ224" s="98"/>
      <c r="FA224" s="98"/>
      <c r="FB224" s="98"/>
      <c r="FC224" s="98"/>
      <c r="FD224" s="98"/>
      <c r="FE224" s="98"/>
      <c r="FF224" s="98"/>
      <c r="FG224" s="98"/>
      <c r="FH224" s="98"/>
      <c r="FI224" s="98"/>
      <c r="FJ224" s="98"/>
      <c r="FK224" s="98"/>
      <c r="FL224" s="98"/>
      <c r="FM224" s="98"/>
      <c r="FN224" s="98"/>
      <c r="FO224" s="98"/>
      <c r="FP224" s="98"/>
      <c r="FQ224" s="98"/>
      <c r="FR224" s="98"/>
      <c r="FS224" s="98"/>
      <c r="FT224" s="98"/>
      <c r="FU224" s="98"/>
      <c r="FV224" s="98"/>
      <c r="FW224" s="98"/>
      <c r="FX224" s="98"/>
      <c r="FY224" s="98"/>
      <c r="FZ224" s="98"/>
      <c r="GA224" s="98"/>
      <c r="GB224" s="98"/>
      <c r="GC224" s="98"/>
      <c r="GD224" s="98"/>
      <c r="GE224" s="98"/>
      <c r="GF224" s="98"/>
      <c r="GG224" s="98"/>
      <c r="GH224" s="98"/>
      <c r="GI224" s="98"/>
      <c r="GJ224" s="98"/>
      <c r="GK224" s="98"/>
      <c r="GL224" s="98"/>
      <c r="GM224" s="98"/>
      <c r="GN224" s="98"/>
      <c r="GO224" s="98"/>
      <c r="GP224" s="98"/>
      <c r="GQ224" s="98"/>
      <c r="GR224" s="98"/>
      <c r="GS224" s="98"/>
      <c r="GT224" s="98"/>
      <c r="GU224" s="98"/>
      <c r="GV224" s="98"/>
      <c r="GW224" s="98"/>
      <c r="GX224" s="98"/>
      <c r="GY224" s="98"/>
      <c r="GZ224" s="98"/>
      <c r="HA224" s="98"/>
      <c r="HB224" s="98"/>
      <c r="HC224" s="98"/>
      <c r="HD224" s="98"/>
      <c r="HE224" s="98"/>
      <c r="HF224" s="98"/>
      <c r="HG224" s="98"/>
      <c r="HH224" s="98"/>
      <c r="HI224" s="98"/>
      <c r="HJ224" s="98"/>
      <c r="HK224" s="98"/>
      <c r="HL224" s="98"/>
      <c r="HM224" s="98"/>
      <c r="HN224" s="98"/>
      <c r="HO224" s="98"/>
      <c r="HP224" s="98"/>
      <c r="HQ224" s="98"/>
      <c r="HR224" s="98"/>
      <c r="HS224" s="98"/>
      <c r="HT224" s="98"/>
      <c r="HU224" s="98"/>
      <c r="HV224" s="98"/>
      <c r="HW224" s="98"/>
      <c r="HX224" s="98"/>
      <c r="HY224" s="98"/>
      <c r="HZ224" s="98"/>
      <c r="IA224" s="98"/>
      <c r="IB224" s="98"/>
      <c r="IC224" s="98"/>
      <c r="ID224" s="98"/>
      <c r="IE224" s="98"/>
      <c r="IF224" s="98"/>
      <c r="IG224" s="98"/>
      <c r="IH224" s="98"/>
      <c r="II224" s="98"/>
      <c r="IJ224" s="98"/>
      <c r="IK224" s="98"/>
      <c r="IL224" s="98"/>
      <c r="IM224" s="98"/>
      <c r="IN224" s="98"/>
      <c r="IO224" s="98"/>
      <c r="IP224" s="98"/>
      <c r="IQ224" s="98"/>
      <c r="IR224" s="98"/>
      <c r="IS224" s="98"/>
      <c r="IT224" s="98"/>
    </row>
    <row r="225" spans="1:254" s="99" customFormat="1" ht="149.25" customHeight="1" x14ac:dyDescent="0.4">
      <c r="A225" s="56">
        <v>161</v>
      </c>
      <c r="B225" s="108" t="s">
        <v>347</v>
      </c>
      <c r="C225" s="11">
        <v>2022</v>
      </c>
      <c r="D225" s="12">
        <v>928582810</v>
      </c>
      <c r="E225" s="13"/>
      <c r="F225" s="34">
        <v>35100430</v>
      </c>
      <c r="G225" s="34">
        <v>46800570</v>
      </c>
      <c r="H225" s="13"/>
      <c r="I225" s="34"/>
      <c r="J225" s="34"/>
      <c r="K225" s="109" t="s">
        <v>348</v>
      </c>
      <c r="L225" s="11" t="s">
        <v>349</v>
      </c>
      <c r="M225" s="11" t="s">
        <v>384</v>
      </c>
      <c r="N225" s="97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8"/>
      <c r="AP225" s="98"/>
      <c r="AQ225" s="98"/>
      <c r="AR225" s="98"/>
      <c r="AS225" s="98"/>
      <c r="AT225" s="98"/>
      <c r="AU225" s="98"/>
      <c r="AV225" s="98"/>
      <c r="AW225" s="98"/>
      <c r="AX225" s="98"/>
      <c r="AY225" s="98"/>
      <c r="AZ225" s="98"/>
      <c r="BA225" s="98"/>
      <c r="BB225" s="98"/>
      <c r="BC225" s="98"/>
      <c r="BD225" s="98"/>
      <c r="BE225" s="98"/>
      <c r="BF225" s="98"/>
      <c r="BG225" s="98"/>
      <c r="BH225" s="98"/>
      <c r="BI225" s="98"/>
      <c r="BJ225" s="98"/>
      <c r="BK225" s="98"/>
      <c r="BL225" s="98"/>
      <c r="BM225" s="98"/>
      <c r="BN225" s="98"/>
      <c r="BO225" s="98"/>
      <c r="BP225" s="98"/>
      <c r="BQ225" s="98"/>
      <c r="BR225" s="98"/>
      <c r="BS225" s="98"/>
      <c r="BT225" s="98"/>
      <c r="BU225" s="98"/>
      <c r="BV225" s="98"/>
      <c r="BW225" s="98"/>
      <c r="BX225" s="98"/>
      <c r="BY225" s="98"/>
      <c r="BZ225" s="98"/>
      <c r="CA225" s="98"/>
      <c r="CB225" s="98"/>
      <c r="CC225" s="98"/>
      <c r="CD225" s="98"/>
      <c r="CE225" s="98"/>
      <c r="CF225" s="98"/>
      <c r="CG225" s="98"/>
      <c r="CH225" s="98"/>
      <c r="CI225" s="98"/>
      <c r="CJ225" s="98"/>
      <c r="CK225" s="98"/>
      <c r="CL225" s="98"/>
      <c r="CM225" s="98"/>
      <c r="CN225" s="98"/>
      <c r="CO225" s="98"/>
      <c r="CP225" s="98"/>
      <c r="CQ225" s="98"/>
      <c r="CR225" s="98"/>
      <c r="CS225" s="98"/>
      <c r="CT225" s="98"/>
      <c r="CU225" s="98"/>
      <c r="CV225" s="98"/>
      <c r="CW225" s="98"/>
      <c r="CX225" s="98"/>
      <c r="CY225" s="98"/>
      <c r="CZ225" s="98"/>
      <c r="DA225" s="98"/>
      <c r="DB225" s="98"/>
      <c r="DC225" s="98"/>
      <c r="DD225" s="98"/>
      <c r="DE225" s="98"/>
      <c r="DF225" s="98"/>
      <c r="DG225" s="98"/>
      <c r="DH225" s="98"/>
      <c r="DI225" s="98"/>
      <c r="DJ225" s="98"/>
      <c r="DK225" s="98"/>
      <c r="DL225" s="98"/>
      <c r="DM225" s="98"/>
      <c r="DN225" s="98"/>
      <c r="DO225" s="98"/>
      <c r="DP225" s="98"/>
      <c r="DQ225" s="98"/>
      <c r="DR225" s="98"/>
      <c r="DS225" s="98"/>
      <c r="DT225" s="98"/>
      <c r="DU225" s="98"/>
      <c r="DV225" s="98"/>
      <c r="DW225" s="98"/>
      <c r="DX225" s="98"/>
      <c r="DY225" s="98"/>
      <c r="DZ225" s="98"/>
      <c r="EA225" s="98"/>
      <c r="EB225" s="98"/>
      <c r="EC225" s="98"/>
      <c r="ED225" s="98"/>
      <c r="EE225" s="98"/>
      <c r="EF225" s="98"/>
      <c r="EG225" s="98"/>
      <c r="EH225" s="98"/>
      <c r="EI225" s="98"/>
      <c r="EJ225" s="98"/>
      <c r="EK225" s="98"/>
      <c r="EL225" s="98"/>
      <c r="EM225" s="98"/>
      <c r="EN225" s="98"/>
      <c r="EO225" s="98"/>
      <c r="EP225" s="98"/>
      <c r="EQ225" s="98"/>
      <c r="ER225" s="98"/>
      <c r="ES225" s="98"/>
      <c r="ET225" s="98"/>
      <c r="EU225" s="98"/>
      <c r="EV225" s="98"/>
      <c r="EW225" s="98"/>
      <c r="EX225" s="98"/>
      <c r="EY225" s="98"/>
      <c r="EZ225" s="98"/>
      <c r="FA225" s="98"/>
      <c r="FB225" s="98"/>
      <c r="FC225" s="98"/>
      <c r="FD225" s="98"/>
      <c r="FE225" s="98"/>
      <c r="FF225" s="98"/>
      <c r="FG225" s="98"/>
      <c r="FH225" s="98"/>
      <c r="FI225" s="98"/>
      <c r="FJ225" s="98"/>
      <c r="FK225" s="98"/>
      <c r="FL225" s="98"/>
      <c r="FM225" s="98"/>
      <c r="FN225" s="98"/>
      <c r="FO225" s="98"/>
      <c r="FP225" s="98"/>
      <c r="FQ225" s="98"/>
      <c r="FR225" s="98"/>
      <c r="FS225" s="98"/>
      <c r="FT225" s="98"/>
      <c r="FU225" s="98"/>
      <c r="FV225" s="98"/>
      <c r="FW225" s="98"/>
      <c r="FX225" s="98"/>
      <c r="FY225" s="98"/>
      <c r="FZ225" s="98"/>
      <c r="GA225" s="98"/>
      <c r="GB225" s="98"/>
      <c r="GC225" s="98"/>
      <c r="GD225" s="98"/>
      <c r="GE225" s="98"/>
      <c r="GF225" s="98"/>
      <c r="GG225" s="98"/>
      <c r="GH225" s="98"/>
      <c r="GI225" s="98"/>
      <c r="GJ225" s="98"/>
      <c r="GK225" s="98"/>
      <c r="GL225" s="98"/>
      <c r="GM225" s="98"/>
      <c r="GN225" s="98"/>
      <c r="GO225" s="98"/>
      <c r="GP225" s="98"/>
      <c r="GQ225" s="98"/>
      <c r="GR225" s="98"/>
      <c r="GS225" s="98"/>
      <c r="GT225" s="98"/>
      <c r="GU225" s="98"/>
      <c r="GV225" s="98"/>
      <c r="GW225" s="98"/>
      <c r="GX225" s="98"/>
      <c r="GY225" s="98"/>
      <c r="GZ225" s="98"/>
      <c r="HA225" s="98"/>
      <c r="HB225" s="98"/>
      <c r="HC225" s="98"/>
      <c r="HD225" s="98"/>
      <c r="HE225" s="98"/>
      <c r="HF225" s="98"/>
      <c r="HG225" s="98"/>
      <c r="HH225" s="98"/>
      <c r="HI225" s="98"/>
      <c r="HJ225" s="98"/>
      <c r="HK225" s="98"/>
      <c r="HL225" s="98"/>
      <c r="HM225" s="98"/>
      <c r="HN225" s="98"/>
      <c r="HO225" s="98"/>
      <c r="HP225" s="98"/>
      <c r="HQ225" s="98"/>
      <c r="HR225" s="98"/>
      <c r="HS225" s="98"/>
      <c r="HT225" s="98"/>
      <c r="HU225" s="98"/>
      <c r="HV225" s="98"/>
      <c r="HW225" s="98"/>
      <c r="HX225" s="98"/>
      <c r="HY225" s="98"/>
      <c r="HZ225" s="98"/>
      <c r="IA225" s="98"/>
      <c r="IB225" s="98"/>
      <c r="IC225" s="98"/>
      <c r="ID225" s="98"/>
      <c r="IE225" s="98"/>
      <c r="IF225" s="98"/>
      <c r="IG225" s="98"/>
      <c r="IH225" s="98"/>
      <c r="II225" s="98"/>
      <c r="IJ225" s="98"/>
      <c r="IK225" s="98"/>
      <c r="IL225" s="98"/>
      <c r="IM225" s="98"/>
      <c r="IN225" s="98"/>
      <c r="IO225" s="98"/>
      <c r="IP225" s="98"/>
      <c r="IQ225" s="98"/>
      <c r="IR225" s="98"/>
      <c r="IS225" s="98"/>
      <c r="IT225" s="98"/>
    </row>
    <row r="226" spans="1:254" s="99" customFormat="1" ht="134.25" customHeight="1" x14ac:dyDescent="0.4">
      <c r="A226" s="56">
        <v>162</v>
      </c>
      <c r="B226" s="108" t="s">
        <v>350</v>
      </c>
      <c r="C226" s="11">
        <v>2021</v>
      </c>
      <c r="D226" s="12">
        <v>121259730</v>
      </c>
      <c r="E226" s="34">
        <v>15278730</v>
      </c>
      <c r="F226" s="13"/>
      <c r="G226" s="13"/>
      <c r="H226" s="34"/>
      <c r="I226" s="13"/>
      <c r="J226" s="13"/>
      <c r="K226" s="109" t="s">
        <v>351</v>
      </c>
      <c r="L226" s="11" t="s">
        <v>352</v>
      </c>
      <c r="M226" s="11" t="s">
        <v>384</v>
      </c>
      <c r="N226" s="97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8"/>
      <c r="AP226" s="98"/>
      <c r="AQ226" s="98"/>
      <c r="AR226" s="98"/>
      <c r="AS226" s="98"/>
      <c r="AT226" s="98"/>
      <c r="AU226" s="98"/>
      <c r="AV226" s="98"/>
      <c r="AW226" s="98"/>
      <c r="AX226" s="98"/>
      <c r="AY226" s="98"/>
      <c r="AZ226" s="98"/>
      <c r="BA226" s="98"/>
      <c r="BB226" s="98"/>
      <c r="BC226" s="98"/>
      <c r="BD226" s="98"/>
      <c r="BE226" s="98"/>
      <c r="BF226" s="98"/>
      <c r="BG226" s="98"/>
      <c r="BH226" s="98"/>
      <c r="BI226" s="98"/>
      <c r="BJ226" s="98"/>
      <c r="BK226" s="98"/>
      <c r="BL226" s="98"/>
      <c r="BM226" s="98"/>
      <c r="BN226" s="98"/>
      <c r="BO226" s="98"/>
      <c r="BP226" s="98"/>
      <c r="BQ226" s="98"/>
      <c r="BR226" s="98"/>
      <c r="BS226" s="98"/>
      <c r="BT226" s="98"/>
      <c r="BU226" s="98"/>
      <c r="BV226" s="98"/>
      <c r="BW226" s="98"/>
      <c r="BX226" s="98"/>
      <c r="BY226" s="98"/>
      <c r="BZ226" s="98"/>
      <c r="CA226" s="98"/>
      <c r="CB226" s="98"/>
      <c r="CC226" s="98"/>
      <c r="CD226" s="98"/>
      <c r="CE226" s="98"/>
      <c r="CF226" s="98"/>
      <c r="CG226" s="98"/>
      <c r="CH226" s="98"/>
      <c r="CI226" s="98"/>
      <c r="CJ226" s="98"/>
      <c r="CK226" s="98"/>
      <c r="CL226" s="98"/>
      <c r="CM226" s="98"/>
      <c r="CN226" s="98"/>
      <c r="CO226" s="98"/>
      <c r="CP226" s="98"/>
      <c r="CQ226" s="98"/>
      <c r="CR226" s="98"/>
      <c r="CS226" s="98"/>
      <c r="CT226" s="98"/>
      <c r="CU226" s="98"/>
      <c r="CV226" s="98"/>
      <c r="CW226" s="98"/>
      <c r="CX226" s="98"/>
      <c r="CY226" s="98"/>
      <c r="CZ226" s="98"/>
      <c r="DA226" s="98"/>
      <c r="DB226" s="98"/>
      <c r="DC226" s="98"/>
      <c r="DD226" s="98"/>
      <c r="DE226" s="98"/>
      <c r="DF226" s="98"/>
      <c r="DG226" s="98"/>
      <c r="DH226" s="98"/>
      <c r="DI226" s="98"/>
      <c r="DJ226" s="98"/>
      <c r="DK226" s="98"/>
      <c r="DL226" s="98"/>
      <c r="DM226" s="98"/>
      <c r="DN226" s="98"/>
      <c r="DO226" s="98"/>
      <c r="DP226" s="98"/>
      <c r="DQ226" s="98"/>
      <c r="DR226" s="98"/>
      <c r="DS226" s="98"/>
      <c r="DT226" s="98"/>
      <c r="DU226" s="98"/>
      <c r="DV226" s="98"/>
      <c r="DW226" s="98"/>
      <c r="DX226" s="98"/>
      <c r="DY226" s="98"/>
      <c r="DZ226" s="98"/>
      <c r="EA226" s="98"/>
      <c r="EB226" s="98"/>
      <c r="EC226" s="98"/>
      <c r="ED226" s="98"/>
      <c r="EE226" s="98"/>
      <c r="EF226" s="98"/>
      <c r="EG226" s="98"/>
      <c r="EH226" s="98"/>
      <c r="EI226" s="98"/>
      <c r="EJ226" s="98"/>
      <c r="EK226" s="98"/>
      <c r="EL226" s="98"/>
      <c r="EM226" s="98"/>
      <c r="EN226" s="98"/>
      <c r="EO226" s="98"/>
      <c r="EP226" s="98"/>
      <c r="EQ226" s="98"/>
      <c r="ER226" s="98"/>
      <c r="ES226" s="98"/>
      <c r="ET226" s="98"/>
      <c r="EU226" s="98"/>
      <c r="EV226" s="98"/>
      <c r="EW226" s="98"/>
      <c r="EX226" s="98"/>
      <c r="EY226" s="98"/>
      <c r="EZ226" s="98"/>
      <c r="FA226" s="98"/>
      <c r="FB226" s="98"/>
      <c r="FC226" s="98"/>
      <c r="FD226" s="98"/>
      <c r="FE226" s="98"/>
      <c r="FF226" s="98"/>
      <c r="FG226" s="98"/>
      <c r="FH226" s="98"/>
      <c r="FI226" s="98"/>
      <c r="FJ226" s="98"/>
      <c r="FK226" s="98"/>
      <c r="FL226" s="98"/>
      <c r="FM226" s="98"/>
      <c r="FN226" s="98"/>
      <c r="FO226" s="98"/>
      <c r="FP226" s="98"/>
      <c r="FQ226" s="98"/>
      <c r="FR226" s="98"/>
      <c r="FS226" s="98"/>
      <c r="FT226" s="98"/>
      <c r="FU226" s="98"/>
      <c r="FV226" s="98"/>
      <c r="FW226" s="98"/>
      <c r="FX226" s="98"/>
      <c r="FY226" s="98"/>
      <c r="FZ226" s="98"/>
      <c r="GA226" s="98"/>
      <c r="GB226" s="98"/>
      <c r="GC226" s="98"/>
      <c r="GD226" s="98"/>
      <c r="GE226" s="98"/>
      <c r="GF226" s="98"/>
      <c r="GG226" s="98"/>
      <c r="GH226" s="98"/>
      <c r="GI226" s="98"/>
      <c r="GJ226" s="98"/>
      <c r="GK226" s="98"/>
      <c r="GL226" s="98"/>
      <c r="GM226" s="98"/>
      <c r="GN226" s="98"/>
      <c r="GO226" s="98"/>
      <c r="GP226" s="98"/>
      <c r="GQ226" s="98"/>
      <c r="GR226" s="98"/>
      <c r="GS226" s="98"/>
      <c r="GT226" s="98"/>
      <c r="GU226" s="98"/>
      <c r="GV226" s="98"/>
      <c r="GW226" s="98"/>
      <c r="GX226" s="98"/>
      <c r="GY226" s="98"/>
      <c r="GZ226" s="98"/>
      <c r="HA226" s="98"/>
      <c r="HB226" s="98"/>
      <c r="HC226" s="98"/>
      <c r="HD226" s="98"/>
      <c r="HE226" s="98"/>
      <c r="HF226" s="98"/>
      <c r="HG226" s="98"/>
      <c r="HH226" s="98"/>
      <c r="HI226" s="98"/>
      <c r="HJ226" s="98"/>
      <c r="HK226" s="98"/>
      <c r="HL226" s="98"/>
      <c r="HM226" s="98"/>
      <c r="HN226" s="98"/>
      <c r="HO226" s="98"/>
      <c r="HP226" s="98"/>
      <c r="HQ226" s="98"/>
      <c r="HR226" s="98"/>
      <c r="HS226" s="98"/>
      <c r="HT226" s="98"/>
      <c r="HU226" s="98"/>
      <c r="HV226" s="98"/>
      <c r="HW226" s="98"/>
      <c r="HX226" s="98"/>
      <c r="HY226" s="98"/>
      <c r="HZ226" s="98"/>
      <c r="IA226" s="98"/>
      <c r="IB226" s="98"/>
      <c r="IC226" s="98"/>
      <c r="ID226" s="98"/>
      <c r="IE226" s="98"/>
      <c r="IF226" s="98"/>
      <c r="IG226" s="98"/>
      <c r="IH226" s="98"/>
      <c r="II226" s="98"/>
      <c r="IJ226" s="98"/>
      <c r="IK226" s="98"/>
      <c r="IL226" s="98"/>
      <c r="IM226" s="98"/>
      <c r="IN226" s="98"/>
      <c r="IO226" s="98"/>
      <c r="IP226" s="98"/>
      <c r="IQ226" s="98"/>
      <c r="IR226" s="98"/>
      <c r="IS226" s="98"/>
      <c r="IT226" s="98"/>
    </row>
    <row r="227" spans="1:254" s="99" customFormat="1" ht="135.75" customHeight="1" x14ac:dyDescent="0.4">
      <c r="A227" s="56">
        <v>163</v>
      </c>
      <c r="B227" s="110" t="s">
        <v>353</v>
      </c>
      <c r="C227" s="11">
        <v>2021</v>
      </c>
      <c r="D227" s="12">
        <v>40510248.420000002</v>
      </c>
      <c r="E227" s="34">
        <v>38484736</v>
      </c>
      <c r="F227" s="13"/>
      <c r="G227" s="13"/>
      <c r="H227" s="13"/>
      <c r="I227" s="13"/>
      <c r="J227" s="13"/>
      <c r="K227" s="34" t="s">
        <v>354</v>
      </c>
      <c r="L227" s="11" t="s">
        <v>355</v>
      </c>
      <c r="M227" s="11" t="s">
        <v>384</v>
      </c>
      <c r="N227" s="97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8"/>
      <c r="AQ227" s="98"/>
      <c r="AR227" s="98"/>
      <c r="AS227" s="98"/>
      <c r="AT227" s="98"/>
      <c r="AU227" s="98"/>
      <c r="AV227" s="98"/>
      <c r="AW227" s="98"/>
      <c r="AX227" s="98"/>
      <c r="AY227" s="98"/>
      <c r="AZ227" s="98"/>
      <c r="BA227" s="98"/>
      <c r="BB227" s="98"/>
      <c r="BC227" s="98"/>
      <c r="BD227" s="98"/>
      <c r="BE227" s="98"/>
      <c r="BF227" s="98"/>
      <c r="BG227" s="98"/>
      <c r="BH227" s="98"/>
      <c r="BI227" s="98"/>
      <c r="BJ227" s="98"/>
      <c r="BK227" s="98"/>
      <c r="BL227" s="98"/>
      <c r="BM227" s="98"/>
      <c r="BN227" s="98"/>
      <c r="BO227" s="98"/>
      <c r="BP227" s="98"/>
      <c r="BQ227" s="98"/>
      <c r="BR227" s="98"/>
      <c r="BS227" s="98"/>
      <c r="BT227" s="98"/>
      <c r="BU227" s="98"/>
      <c r="BV227" s="98"/>
      <c r="BW227" s="98"/>
      <c r="BX227" s="98"/>
      <c r="BY227" s="98"/>
      <c r="BZ227" s="98"/>
      <c r="CA227" s="98"/>
      <c r="CB227" s="98"/>
      <c r="CC227" s="98"/>
      <c r="CD227" s="98"/>
      <c r="CE227" s="98"/>
      <c r="CF227" s="98"/>
      <c r="CG227" s="98"/>
      <c r="CH227" s="98"/>
      <c r="CI227" s="98"/>
      <c r="CJ227" s="98"/>
      <c r="CK227" s="98"/>
      <c r="CL227" s="98"/>
      <c r="CM227" s="98"/>
      <c r="CN227" s="98"/>
      <c r="CO227" s="98"/>
      <c r="CP227" s="98"/>
      <c r="CQ227" s="98"/>
      <c r="CR227" s="98"/>
      <c r="CS227" s="98"/>
      <c r="CT227" s="98"/>
      <c r="CU227" s="98"/>
      <c r="CV227" s="98"/>
      <c r="CW227" s="98"/>
      <c r="CX227" s="98"/>
      <c r="CY227" s="98"/>
      <c r="CZ227" s="98"/>
      <c r="DA227" s="98"/>
      <c r="DB227" s="98"/>
      <c r="DC227" s="98"/>
      <c r="DD227" s="98"/>
      <c r="DE227" s="98"/>
      <c r="DF227" s="98"/>
      <c r="DG227" s="98"/>
      <c r="DH227" s="98"/>
      <c r="DI227" s="98"/>
      <c r="DJ227" s="98"/>
      <c r="DK227" s="98"/>
      <c r="DL227" s="98"/>
      <c r="DM227" s="98"/>
      <c r="DN227" s="98"/>
      <c r="DO227" s="98"/>
      <c r="DP227" s="98"/>
      <c r="DQ227" s="98"/>
      <c r="DR227" s="98"/>
      <c r="DS227" s="98"/>
      <c r="DT227" s="98"/>
      <c r="DU227" s="98"/>
      <c r="DV227" s="98"/>
      <c r="DW227" s="98"/>
      <c r="DX227" s="98"/>
      <c r="DY227" s="98"/>
      <c r="DZ227" s="98"/>
      <c r="EA227" s="98"/>
      <c r="EB227" s="98"/>
      <c r="EC227" s="98"/>
      <c r="ED227" s="98"/>
      <c r="EE227" s="98"/>
      <c r="EF227" s="98"/>
      <c r="EG227" s="98"/>
      <c r="EH227" s="98"/>
      <c r="EI227" s="98"/>
      <c r="EJ227" s="98"/>
      <c r="EK227" s="98"/>
      <c r="EL227" s="98"/>
      <c r="EM227" s="98"/>
      <c r="EN227" s="98"/>
      <c r="EO227" s="98"/>
      <c r="EP227" s="98"/>
      <c r="EQ227" s="98"/>
      <c r="ER227" s="98"/>
      <c r="ES227" s="98"/>
      <c r="ET227" s="98"/>
      <c r="EU227" s="98"/>
      <c r="EV227" s="98"/>
      <c r="EW227" s="98"/>
      <c r="EX227" s="98"/>
      <c r="EY227" s="98"/>
      <c r="EZ227" s="98"/>
      <c r="FA227" s="98"/>
      <c r="FB227" s="98"/>
      <c r="FC227" s="98"/>
      <c r="FD227" s="98"/>
      <c r="FE227" s="98"/>
      <c r="FF227" s="98"/>
      <c r="FG227" s="98"/>
      <c r="FH227" s="98"/>
      <c r="FI227" s="98"/>
      <c r="FJ227" s="98"/>
      <c r="FK227" s="98"/>
      <c r="FL227" s="98"/>
      <c r="FM227" s="98"/>
      <c r="FN227" s="98"/>
      <c r="FO227" s="98"/>
      <c r="FP227" s="98"/>
      <c r="FQ227" s="98"/>
      <c r="FR227" s="98"/>
      <c r="FS227" s="98"/>
      <c r="FT227" s="98"/>
      <c r="FU227" s="98"/>
      <c r="FV227" s="98"/>
      <c r="FW227" s="98"/>
      <c r="FX227" s="98"/>
      <c r="FY227" s="98"/>
      <c r="FZ227" s="98"/>
      <c r="GA227" s="98"/>
      <c r="GB227" s="98"/>
      <c r="GC227" s="98"/>
      <c r="GD227" s="98"/>
      <c r="GE227" s="98"/>
      <c r="GF227" s="98"/>
      <c r="GG227" s="98"/>
      <c r="GH227" s="98"/>
      <c r="GI227" s="98"/>
      <c r="GJ227" s="98"/>
      <c r="GK227" s="98"/>
      <c r="GL227" s="98"/>
      <c r="GM227" s="98"/>
      <c r="GN227" s="98"/>
      <c r="GO227" s="98"/>
      <c r="GP227" s="98"/>
      <c r="GQ227" s="98"/>
      <c r="GR227" s="98"/>
      <c r="GS227" s="98"/>
      <c r="GT227" s="98"/>
      <c r="GU227" s="98"/>
      <c r="GV227" s="98"/>
      <c r="GW227" s="98"/>
      <c r="GX227" s="98"/>
      <c r="GY227" s="98"/>
      <c r="GZ227" s="98"/>
      <c r="HA227" s="98"/>
      <c r="HB227" s="98"/>
      <c r="HC227" s="98"/>
      <c r="HD227" s="98"/>
      <c r="HE227" s="98"/>
      <c r="HF227" s="98"/>
      <c r="HG227" s="98"/>
      <c r="HH227" s="98"/>
      <c r="HI227" s="98"/>
      <c r="HJ227" s="98"/>
      <c r="HK227" s="98"/>
      <c r="HL227" s="98"/>
      <c r="HM227" s="98"/>
      <c r="HN227" s="98"/>
      <c r="HO227" s="98"/>
      <c r="HP227" s="98"/>
      <c r="HQ227" s="98"/>
      <c r="HR227" s="98"/>
      <c r="HS227" s="98"/>
      <c r="HT227" s="98"/>
      <c r="HU227" s="98"/>
      <c r="HV227" s="98"/>
      <c r="HW227" s="98"/>
      <c r="HX227" s="98"/>
      <c r="HY227" s="98"/>
      <c r="HZ227" s="98"/>
      <c r="IA227" s="98"/>
      <c r="IB227" s="98"/>
      <c r="IC227" s="98"/>
      <c r="ID227" s="98"/>
      <c r="IE227" s="98"/>
      <c r="IF227" s="98"/>
      <c r="IG227" s="98"/>
      <c r="IH227" s="98"/>
      <c r="II227" s="98"/>
      <c r="IJ227" s="98"/>
      <c r="IK227" s="98"/>
      <c r="IL227" s="98"/>
      <c r="IM227" s="98"/>
      <c r="IN227" s="98"/>
      <c r="IO227" s="98"/>
      <c r="IP227" s="98"/>
      <c r="IQ227" s="98"/>
      <c r="IR227" s="98"/>
      <c r="IS227" s="98"/>
      <c r="IT227" s="98"/>
    </row>
    <row r="228" spans="1:254" s="99" customFormat="1" ht="315" x14ac:dyDescent="0.4">
      <c r="A228" s="56">
        <v>164</v>
      </c>
      <c r="B228" s="110" t="s">
        <v>356</v>
      </c>
      <c r="C228" s="11">
        <v>2022</v>
      </c>
      <c r="D228" s="12">
        <v>915912563</v>
      </c>
      <c r="E228" s="34"/>
      <c r="F228" s="34">
        <v>200000000</v>
      </c>
      <c r="G228" s="34">
        <v>620116935.04999995</v>
      </c>
      <c r="H228" s="13"/>
      <c r="I228" s="13"/>
      <c r="J228" s="13"/>
      <c r="K228" s="34">
        <v>0.59399999999999997</v>
      </c>
      <c r="L228" s="11" t="s">
        <v>357</v>
      </c>
      <c r="M228" s="11" t="s">
        <v>387</v>
      </c>
      <c r="N228" s="97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8"/>
      <c r="AP228" s="98"/>
      <c r="AQ228" s="98"/>
      <c r="AR228" s="98"/>
      <c r="AS228" s="98"/>
      <c r="AT228" s="98"/>
      <c r="AU228" s="98"/>
      <c r="AV228" s="98"/>
      <c r="AW228" s="98"/>
      <c r="AX228" s="98"/>
      <c r="AY228" s="98"/>
      <c r="AZ228" s="98"/>
      <c r="BA228" s="98"/>
      <c r="BB228" s="98"/>
      <c r="BC228" s="98"/>
      <c r="BD228" s="98"/>
      <c r="BE228" s="98"/>
      <c r="BF228" s="98"/>
      <c r="BG228" s="98"/>
      <c r="BH228" s="98"/>
      <c r="BI228" s="98"/>
      <c r="BJ228" s="98"/>
      <c r="BK228" s="98"/>
      <c r="BL228" s="98"/>
      <c r="BM228" s="98"/>
      <c r="BN228" s="98"/>
      <c r="BO228" s="98"/>
      <c r="BP228" s="98"/>
      <c r="BQ228" s="98"/>
      <c r="BR228" s="98"/>
      <c r="BS228" s="98"/>
      <c r="BT228" s="98"/>
      <c r="BU228" s="98"/>
      <c r="BV228" s="98"/>
      <c r="BW228" s="98"/>
      <c r="BX228" s="98"/>
      <c r="BY228" s="98"/>
      <c r="BZ228" s="98"/>
      <c r="CA228" s="98"/>
      <c r="CB228" s="98"/>
      <c r="CC228" s="98"/>
      <c r="CD228" s="98"/>
      <c r="CE228" s="98"/>
      <c r="CF228" s="98"/>
      <c r="CG228" s="98"/>
      <c r="CH228" s="98"/>
      <c r="CI228" s="98"/>
      <c r="CJ228" s="98"/>
      <c r="CK228" s="98"/>
      <c r="CL228" s="98"/>
      <c r="CM228" s="98"/>
      <c r="CN228" s="98"/>
      <c r="CO228" s="98"/>
      <c r="CP228" s="98"/>
      <c r="CQ228" s="98"/>
      <c r="CR228" s="98"/>
      <c r="CS228" s="98"/>
      <c r="CT228" s="98"/>
      <c r="CU228" s="98"/>
      <c r="CV228" s="98"/>
      <c r="CW228" s="98"/>
      <c r="CX228" s="98"/>
      <c r="CY228" s="98"/>
      <c r="CZ228" s="98"/>
      <c r="DA228" s="98"/>
      <c r="DB228" s="98"/>
      <c r="DC228" s="98"/>
      <c r="DD228" s="98"/>
      <c r="DE228" s="98"/>
      <c r="DF228" s="98"/>
      <c r="DG228" s="98"/>
      <c r="DH228" s="98"/>
      <c r="DI228" s="98"/>
      <c r="DJ228" s="98"/>
      <c r="DK228" s="98"/>
      <c r="DL228" s="98"/>
      <c r="DM228" s="98"/>
      <c r="DN228" s="98"/>
      <c r="DO228" s="98"/>
      <c r="DP228" s="98"/>
      <c r="DQ228" s="98"/>
      <c r="DR228" s="98"/>
      <c r="DS228" s="98"/>
      <c r="DT228" s="98"/>
      <c r="DU228" s="98"/>
      <c r="DV228" s="98"/>
      <c r="DW228" s="98"/>
      <c r="DX228" s="98"/>
      <c r="DY228" s="98"/>
      <c r="DZ228" s="98"/>
      <c r="EA228" s="98"/>
      <c r="EB228" s="98"/>
      <c r="EC228" s="98"/>
      <c r="ED228" s="98"/>
      <c r="EE228" s="98"/>
      <c r="EF228" s="98"/>
      <c r="EG228" s="98"/>
      <c r="EH228" s="98"/>
      <c r="EI228" s="98"/>
      <c r="EJ228" s="98"/>
      <c r="EK228" s="98"/>
      <c r="EL228" s="98"/>
      <c r="EM228" s="98"/>
      <c r="EN228" s="98"/>
      <c r="EO228" s="98"/>
      <c r="EP228" s="98"/>
      <c r="EQ228" s="98"/>
      <c r="ER228" s="98"/>
      <c r="ES228" s="98"/>
      <c r="ET228" s="98"/>
      <c r="EU228" s="98"/>
      <c r="EV228" s="98"/>
      <c r="EW228" s="98"/>
      <c r="EX228" s="98"/>
      <c r="EY228" s="98"/>
      <c r="EZ228" s="98"/>
      <c r="FA228" s="98"/>
      <c r="FB228" s="98"/>
      <c r="FC228" s="98"/>
      <c r="FD228" s="98"/>
      <c r="FE228" s="98"/>
      <c r="FF228" s="98"/>
      <c r="FG228" s="98"/>
      <c r="FH228" s="98"/>
      <c r="FI228" s="98"/>
      <c r="FJ228" s="98"/>
      <c r="FK228" s="98"/>
      <c r="FL228" s="98"/>
      <c r="FM228" s="98"/>
      <c r="FN228" s="98"/>
      <c r="FO228" s="98"/>
      <c r="FP228" s="98"/>
      <c r="FQ228" s="98"/>
      <c r="FR228" s="98"/>
      <c r="FS228" s="98"/>
      <c r="FT228" s="98"/>
      <c r="FU228" s="98"/>
      <c r="FV228" s="98"/>
      <c r="FW228" s="98"/>
      <c r="FX228" s="98"/>
      <c r="FY228" s="98"/>
      <c r="FZ228" s="98"/>
      <c r="GA228" s="98"/>
      <c r="GB228" s="98"/>
      <c r="GC228" s="98"/>
      <c r="GD228" s="98"/>
      <c r="GE228" s="98"/>
      <c r="GF228" s="98"/>
      <c r="GG228" s="98"/>
      <c r="GH228" s="98"/>
      <c r="GI228" s="98"/>
      <c r="GJ228" s="98"/>
      <c r="GK228" s="98"/>
      <c r="GL228" s="98"/>
      <c r="GM228" s="98"/>
      <c r="GN228" s="98"/>
      <c r="GO228" s="98"/>
      <c r="GP228" s="98"/>
      <c r="GQ228" s="98"/>
      <c r="GR228" s="98"/>
      <c r="GS228" s="98"/>
      <c r="GT228" s="98"/>
      <c r="GU228" s="98"/>
      <c r="GV228" s="98"/>
      <c r="GW228" s="98"/>
      <c r="GX228" s="98"/>
      <c r="GY228" s="98"/>
      <c r="GZ228" s="98"/>
      <c r="HA228" s="98"/>
      <c r="HB228" s="98"/>
      <c r="HC228" s="98"/>
      <c r="HD228" s="98"/>
      <c r="HE228" s="98"/>
      <c r="HF228" s="98"/>
      <c r="HG228" s="98"/>
      <c r="HH228" s="98"/>
      <c r="HI228" s="98"/>
      <c r="HJ228" s="98"/>
      <c r="HK228" s="98"/>
      <c r="HL228" s="98"/>
      <c r="HM228" s="98"/>
      <c r="HN228" s="98"/>
      <c r="HO228" s="98"/>
      <c r="HP228" s="98"/>
      <c r="HQ228" s="98"/>
      <c r="HR228" s="98"/>
      <c r="HS228" s="98"/>
      <c r="HT228" s="98"/>
      <c r="HU228" s="98"/>
      <c r="HV228" s="98"/>
      <c r="HW228" s="98"/>
      <c r="HX228" s="98"/>
      <c r="HY228" s="98"/>
      <c r="HZ228" s="98"/>
      <c r="IA228" s="98"/>
      <c r="IB228" s="98"/>
      <c r="IC228" s="98"/>
      <c r="ID228" s="98"/>
      <c r="IE228" s="98"/>
      <c r="IF228" s="98"/>
      <c r="IG228" s="98"/>
      <c r="IH228" s="98"/>
      <c r="II228" s="98"/>
      <c r="IJ228" s="98"/>
      <c r="IK228" s="98"/>
      <c r="IL228" s="98"/>
      <c r="IM228" s="98"/>
      <c r="IN228" s="98"/>
      <c r="IO228" s="98"/>
      <c r="IP228" s="98"/>
      <c r="IQ228" s="98"/>
      <c r="IR228" s="98"/>
      <c r="IS228" s="98"/>
      <c r="IT228" s="98"/>
    </row>
    <row r="229" spans="1:254" s="99" customFormat="1" ht="41.25" customHeight="1" x14ac:dyDescent="0.4">
      <c r="A229" s="56"/>
      <c r="B229" s="68" t="s">
        <v>41</v>
      </c>
      <c r="C229" s="11"/>
      <c r="D229" s="101">
        <f>D230</f>
        <v>101880100</v>
      </c>
      <c r="E229" s="101">
        <f t="shared" ref="E229:J229" si="53">E230</f>
        <v>916890</v>
      </c>
      <c r="F229" s="101">
        <f t="shared" si="53"/>
        <v>0</v>
      </c>
      <c r="G229" s="101">
        <f t="shared" si="53"/>
        <v>0</v>
      </c>
      <c r="H229" s="101">
        <f t="shared" si="53"/>
        <v>90775200</v>
      </c>
      <c r="I229" s="101">
        <f t="shared" si="53"/>
        <v>0</v>
      </c>
      <c r="J229" s="101">
        <f t="shared" si="53"/>
        <v>0</v>
      </c>
      <c r="K229" s="13"/>
      <c r="L229" s="11"/>
      <c r="M229" s="11"/>
      <c r="N229" s="97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8"/>
      <c r="AP229" s="98"/>
      <c r="AQ229" s="98"/>
      <c r="AR229" s="98"/>
      <c r="AS229" s="98"/>
      <c r="AT229" s="98"/>
      <c r="AU229" s="98"/>
      <c r="AV229" s="98"/>
      <c r="AW229" s="98"/>
      <c r="AX229" s="98"/>
      <c r="AY229" s="98"/>
      <c r="AZ229" s="98"/>
      <c r="BA229" s="98"/>
      <c r="BB229" s="98"/>
      <c r="BC229" s="98"/>
      <c r="BD229" s="98"/>
      <c r="BE229" s="98"/>
      <c r="BF229" s="98"/>
      <c r="BG229" s="98"/>
      <c r="BH229" s="98"/>
      <c r="BI229" s="98"/>
      <c r="BJ229" s="98"/>
      <c r="BK229" s="98"/>
      <c r="BL229" s="98"/>
      <c r="BM229" s="98"/>
      <c r="BN229" s="98"/>
      <c r="BO229" s="98"/>
      <c r="BP229" s="98"/>
      <c r="BQ229" s="98"/>
      <c r="BR229" s="98"/>
      <c r="BS229" s="98"/>
      <c r="BT229" s="98"/>
      <c r="BU229" s="98"/>
      <c r="BV229" s="98"/>
      <c r="BW229" s="98"/>
      <c r="BX229" s="98"/>
      <c r="BY229" s="98"/>
      <c r="BZ229" s="98"/>
      <c r="CA229" s="98"/>
      <c r="CB229" s="98"/>
      <c r="CC229" s="98"/>
      <c r="CD229" s="98"/>
      <c r="CE229" s="98"/>
      <c r="CF229" s="98"/>
      <c r="CG229" s="98"/>
      <c r="CH229" s="98"/>
      <c r="CI229" s="98"/>
      <c r="CJ229" s="98"/>
      <c r="CK229" s="98"/>
      <c r="CL229" s="98"/>
      <c r="CM229" s="98"/>
      <c r="CN229" s="98"/>
      <c r="CO229" s="98"/>
      <c r="CP229" s="98"/>
      <c r="CQ229" s="98"/>
      <c r="CR229" s="98"/>
      <c r="CS229" s="98"/>
      <c r="CT229" s="98"/>
      <c r="CU229" s="98"/>
      <c r="CV229" s="98"/>
      <c r="CW229" s="98"/>
      <c r="CX229" s="98"/>
      <c r="CY229" s="98"/>
      <c r="CZ229" s="98"/>
      <c r="DA229" s="98"/>
      <c r="DB229" s="98"/>
      <c r="DC229" s="98"/>
      <c r="DD229" s="98"/>
      <c r="DE229" s="98"/>
      <c r="DF229" s="98"/>
      <c r="DG229" s="98"/>
      <c r="DH229" s="98"/>
      <c r="DI229" s="98"/>
      <c r="DJ229" s="98"/>
      <c r="DK229" s="98"/>
      <c r="DL229" s="98"/>
      <c r="DM229" s="98"/>
      <c r="DN229" s="98"/>
      <c r="DO229" s="98"/>
      <c r="DP229" s="98"/>
      <c r="DQ229" s="98"/>
      <c r="DR229" s="98"/>
      <c r="DS229" s="98"/>
      <c r="DT229" s="98"/>
      <c r="DU229" s="98"/>
      <c r="DV229" s="98"/>
      <c r="DW229" s="98"/>
      <c r="DX229" s="98"/>
      <c r="DY229" s="98"/>
      <c r="DZ229" s="98"/>
      <c r="EA229" s="98"/>
      <c r="EB229" s="98"/>
      <c r="EC229" s="98"/>
      <c r="ED229" s="98"/>
      <c r="EE229" s="98"/>
      <c r="EF229" s="98"/>
      <c r="EG229" s="98"/>
      <c r="EH229" s="98"/>
      <c r="EI229" s="98"/>
      <c r="EJ229" s="98"/>
      <c r="EK229" s="98"/>
      <c r="EL229" s="98"/>
      <c r="EM229" s="98"/>
      <c r="EN229" s="98"/>
      <c r="EO229" s="98"/>
      <c r="EP229" s="98"/>
      <c r="EQ229" s="98"/>
      <c r="ER229" s="98"/>
      <c r="ES229" s="98"/>
      <c r="ET229" s="98"/>
      <c r="EU229" s="98"/>
      <c r="EV229" s="98"/>
      <c r="EW229" s="98"/>
      <c r="EX229" s="98"/>
      <c r="EY229" s="98"/>
      <c r="EZ229" s="98"/>
      <c r="FA229" s="98"/>
      <c r="FB229" s="98"/>
      <c r="FC229" s="98"/>
      <c r="FD229" s="98"/>
      <c r="FE229" s="98"/>
      <c r="FF229" s="98"/>
      <c r="FG229" s="98"/>
      <c r="FH229" s="98"/>
      <c r="FI229" s="98"/>
      <c r="FJ229" s="98"/>
      <c r="FK229" s="98"/>
      <c r="FL229" s="98"/>
      <c r="FM229" s="98"/>
      <c r="FN229" s="98"/>
      <c r="FO229" s="98"/>
      <c r="FP229" s="98"/>
      <c r="FQ229" s="98"/>
      <c r="FR229" s="98"/>
      <c r="FS229" s="98"/>
      <c r="FT229" s="98"/>
      <c r="FU229" s="98"/>
      <c r="FV229" s="98"/>
      <c r="FW229" s="98"/>
      <c r="FX229" s="98"/>
      <c r="FY229" s="98"/>
      <c r="FZ229" s="98"/>
      <c r="GA229" s="98"/>
      <c r="GB229" s="98"/>
      <c r="GC229" s="98"/>
      <c r="GD229" s="98"/>
      <c r="GE229" s="98"/>
      <c r="GF229" s="98"/>
      <c r="GG229" s="98"/>
      <c r="GH229" s="98"/>
      <c r="GI229" s="98"/>
      <c r="GJ229" s="98"/>
      <c r="GK229" s="98"/>
      <c r="GL229" s="98"/>
      <c r="GM229" s="98"/>
      <c r="GN229" s="98"/>
      <c r="GO229" s="98"/>
      <c r="GP229" s="98"/>
      <c r="GQ229" s="98"/>
      <c r="GR229" s="98"/>
      <c r="GS229" s="98"/>
      <c r="GT229" s="98"/>
      <c r="GU229" s="98"/>
      <c r="GV229" s="98"/>
      <c r="GW229" s="98"/>
      <c r="GX229" s="98"/>
      <c r="GY229" s="98"/>
      <c r="GZ229" s="98"/>
      <c r="HA229" s="98"/>
      <c r="HB229" s="98"/>
      <c r="HC229" s="98"/>
      <c r="HD229" s="98"/>
      <c r="HE229" s="98"/>
      <c r="HF229" s="98"/>
      <c r="HG229" s="98"/>
      <c r="HH229" s="98"/>
      <c r="HI229" s="98"/>
      <c r="HJ229" s="98"/>
      <c r="HK229" s="98"/>
      <c r="HL229" s="98"/>
      <c r="HM229" s="98"/>
      <c r="HN229" s="98"/>
      <c r="HO229" s="98"/>
      <c r="HP229" s="98"/>
      <c r="HQ229" s="98"/>
      <c r="HR229" s="98"/>
      <c r="HS229" s="98"/>
      <c r="HT229" s="98"/>
      <c r="HU229" s="98"/>
      <c r="HV229" s="98"/>
      <c r="HW229" s="98"/>
      <c r="HX229" s="98"/>
      <c r="HY229" s="98"/>
      <c r="HZ229" s="98"/>
      <c r="IA229" s="98"/>
      <c r="IB229" s="98"/>
      <c r="IC229" s="98"/>
      <c r="ID229" s="98"/>
      <c r="IE229" s="98"/>
      <c r="IF229" s="98"/>
      <c r="IG229" s="98"/>
      <c r="IH229" s="98"/>
      <c r="II229" s="98"/>
      <c r="IJ229" s="98"/>
      <c r="IK229" s="98"/>
      <c r="IL229" s="98"/>
      <c r="IM229" s="98"/>
      <c r="IN229" s="98"/>
      <c r="IO229" s="98"/>
      <c r="IP229" s="98"/>
      <c r="IQ229" s="98"/>
      <c r="IR229" s="98"/>
      <c r="IS229" s="98"/>
      <c r="IT229" s="98"/>
    </row>
    <row r="230" spans="1:254" s="99" customFormat="1" ht="127.5" customHeight="1" x14ac:dyDescent="0.4">
      <c r="A230" s="56">
        <v>165</v>
      </c>
      <c r="B230" s="111" t="s">
        <v>358</v>
      </c>
      <c r="C230" s="11">
        <v>2021</v>
      </c>
      <c r="D230" s="112">
        <v>101880100</v>
      </c>
      <c r="E230" s="112">
        <v>916890</v>
      </c>
      <c r="F230" s="34"/>
      <c r="G230" s="34"/>
      <c r="H230" s="112">
        <v>90775200</v>
      </c>
      <c r="I230" s="34"/>
      <c r="J230" s="34"/>
      <c r="K230" s="55" t="s">
        <v>359</v>
      </c>
      <c r="L230" s="56" t="s">
        <v>360</v>
      </c>
      <c r="M230" s="113" t="s">
        <v>388</v>
      </c>
      <c r="N230" s="97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8"/>
      <c r="AP230" s="98"/>
      <c r="AQ230" s="98"/>
      <c r="AR230" s="98"/>
      <c r="AS230" s="98"/>
      <c r="AT230" s="98"/>
      <c r="AU230" s="98"/>
      <c r="AV230" s="98"/>
      <c r="AW230" s="98"/>
      <c r="AX230" s="98"/>
      <c r="AY230" s="98"/>
      <c r="AZ230" s="98"/>
      <c r="BA230" s="98"/>
      <c r="BB230" s="98"/>
      <c r="BC230" s="98"/>
      <c r="BD230" s="98"/>
      <c r="BE230" s="98"/>
      <c r="BF230" s="98"/>
      <c r="BG230" s="98"/>
      <c r="BH230" s="98"/>
      <c r="BI230" s="98"/>
      <c r="BJ230" s="98"/>
      <c r="BK230" s="98"/>
      <c r="BL230" s="98"/>
      <c r="BM230" s="98"/>
      <c r="BN230" s="98"/>
      <c r="BO230" s="98"/>
      <c r="BP230" s="98"/>
      <c r="BQ230" s="98"/>
      <c r="BR230" s="98"/>
      <c r="BS230" s="98"/>
      <c r="BT230" s="98"/>
      <c r="BU230" s="98"/>
      <c r="BV230" s="98"/>
      <c r="BW230" s="98"/>
      <c r="BX230" s="98"/>
      <c r="BY230" s="98"/>
      <c r="BZ230" s="98"/>
      <c r="CA230" s="98"/>
      <c r="CB230" s="98"/>
      <c r="CC230" s="98"/>
      <c r="CD230" s="98"/>
      <c r="CE230" s="98"/>
      <c r="CF230" s="98"/>
      <c r="CG230" s="98"/>
      <c r="CH230" s="98"/>
      <c r="CI230" s="98"/>
      <c r="CJ230" s="98"/>
      <c r="CK230" s="98"/>
      <c r="CL230" s="98"/>
      <c r="CM230" s="98"/>
      <c r="CN230" s="98"/>
      <c r="CO230" s="98"/>
      <c r="CP230" s="98"/>
      <c r="CQ230" s="98"/>
      <c r="CR230" s="98"/>
      <c r="CS230" s="98"/>
      <c r="CT230" s="98"/>
      <c r="CU230" s="98"/>
      <c r="CV230" s="98"/>
      <c r="CW230" s="98"/>
      <c r="CX230" s="98"/>
      <c r="CY230" s="98"/>
      <c r="CZ230" s="98"/>
      <c r="DA230" s="98"/>
      <c r="DB230" s="98"/>
      <c r="DC230" s="98"/>
      <c r="DD230" s="98"/>
      <c r="DE230" s="98"/>
      <c r="DF230" s="98"/>
      <c r="DG230" s="98"/>
      <c r="DH230" s="98"/>
      <c r="DI230" s="98"/>
      <c r="DJ230" s="98"/>
      <c r="DK230" s="98"/>
      <c r="DL230" s="98"/>
      <c r="DM230" s="98"/>
      <c r="DN230" s="98"/>
      <c r="DO230" s="98"/>
      <c r="DP230" s="98"/>
      <c r="DQ230" s="98"/>
      <c r="DR230" s="98"/>
      <c r="DS230" s="98"/>
      <c r="DT230" s="98"/>
      <c r="DU230" s="98"/>
      <c r="DV230" s="98"/>
      <c r="DW230" s="98"/>
      <c r="DX230" s="98"/>
      <c r="DY230" s="98"/>
      <c r="DZ230" s="98"/>
      <c r="EA230" s="98"/>
      <c r="EB230" s="98"/>
      <c r="EC230" s="98"/>
      <c r="ED230" s="98"/>
      <c r="EE230" s="98"/>
      <c r="EF230" s="98"/>
      <c r="EG230" s="98"/>
      <c r="EH230" s="98"/>
      <c r="EI230" s="98"/>
      <c r="EJ230" s="98"/>
      <c r="EK230" s="98"/>
      <c r="EL230" s="98"/>
      <c r="EM230" s="98"/>
      <c r="EN230" s="98"/>
      <c r="EO230" s="98"/>
      <c r="EP230" s="98"/>
      <c r="EQ230" s="98"/>
      <c r="ER230" s="98"/>
      <c r="ES230" s="98"/>
      <c r="ET230" s="98"/>
      <c r="EU230" s="98"/>
      <c r="EV230" s="98"/>
      <c r="EW230" s="98"/>
      <c r="EX230" s="98"/>
      <c r="EY230" s="98"/>
      <c r="EZ230" s="98"/>
      <c r="FA230" s="98"/>
      <c r="FB230" s="98"/>
      <c r="FC230" s="98"/>
      <c r="FD230" s="98"/>
      <c r="FE230" s="98"/>
      <c r="FF230" s="98"/>
      <c r="FG230" s="98"/>
      <c r="FH230" s="98"/>
      <c r="FI230" s="98"/>
      <c r="FJ230" s="98"/>
      <c r="FK230" s="98"/>
      <c r="FL230" s="98"/>
      <c r="FM230" s="98"/>
      <c r="FN230" s="98"/>
      <c r="FO230" s="98"/>
      <c r="FP230" s="98"/>
      <c r="FQ230" s="98"/>
      <c r="FR230" s="98"/>
      <c r="FS230" s="98"/>
      <c r="FT230" s="98"/>
      <c r="FU230" s="98"/>
      <c r="FV230" s="98"/>
      <c r="FW230" s="98"/>
      <c r="FX230" s="98"/>
      <c r="FY230" s="98"/>
      <c r="FZ230" s="98"/>
      <c r="GA230" s="98"/>
      <c r="GB230" s="98"/>
      <c r="GC230" s="98"/>
      <c r="GD230" s="98"/>
      <c r="GE230" s="98"/>
      <c r="GF230" s="98"/>
      <c r="GG230" s="98"/>
      <c r="GH230" s="98"/>
      <c r="GI230" s="98"/>
      <c r="GJ230" s="98"/>
      <c r="GK230" s="98"/>
      <c r="GL230" s="98"/>
      <c r="GM230" s="98"/>
      <c r="GN230" s="98"/>
      <c r="GO230" s="98"/>
      <c r="GP230" s="98"/>
      <c r="GQ230" s="98"/>
      <c r="GR230" s="98"/>
      <c r="GS230" s="98"/>
      <c r="GT230" s="98"/>
      <c r="GU230" s="98"/>
      <c r="GV230" s="98"/>
      <c r="GW230" s="98"/>
      <c r="GX230" s="98"/>
      <c r="GY230" s="98"/>
      <c r="GZ230" s="98"/>
      <c r="HA230" s="98"/>
      <c r="HB230" s="98"/>
      <c r="HC230" s="98"/>
      <c r="HD230" s="98"/>
      <c r="HE230" s="98"/>
      <c r="HF230" s="98"/>
      <c r="HG230" s="98"/>
      <c r="HH230" s="98"/>
      <c r="HI230" s="98"/>
      <c r="HJ230" s="98"/>
      <c r="HK230" s="98"/>
      <c r="HL230" s="98"/>
      <c r="HM230" s="98"/>
      <c r="HN230" s="98"/>
      <c r="HO230" s="98"/>
      <c r="HP230" s="98"/>
      <c r="HQ230" s="98"/>
      <c r="HR230" s="98"/>
      <c r="HS230" s="98"/>
      <c r="HT230" s="98"/>
      <c r="HU230" s="98"/>
      <c r="HV230" s="98"/>
      <c r="HW230" s="98"/>
      <c r="HX230" s="98"/>
      <c r="HY230" s="98"/>
      <c r="HZ230" s="98"/>
      <c r="IA230" s="98"/>
      <c r="IB230" s="98"/>
      <c r="IC230" s="98"/>
      <c r="ID230" s="98"/>
      <c r="IE230" s="98"/>
      <c r="IF230" s="98"/>
      <c r="IG230" s="98"/>
      <c r="IH230" s="98"/>
      <c r="II230" s="98"/>
      <c r="IJ230" s="98"/>
      <c r="IK230" s="98"/>
      <c r="IL230" s="98"/>
      <c r="IM230" s="98"/>
      <c r="IN230" s="98"/>
      <c r="IO230" s="98"/>
      <c r="IP230" s="98"/>
      <c r="IQ230" s="98"/>
      <c r="IR230" s="98"/>
      <c r="IS230" s="98"/>
      <c r="IT230" s="98"/>
    </row>
    <row r="231" spans="1:254" s="99" customFormat="1" ht="41.25" customHeight="1" x14ac:dyDescent="0.4">
      <c r="A231" s="56"/>
      <c r="B231" s="114" t="s">
        <v>57</v>
      </c>
      <c r="C231" s="11"/>
      <c r="D231" s="115">
        <f>D232</f>
        <v>127196060</v>
      </c>
      <c r="E231" s="115">
        <f t="shared" ref="E231:J231" si="54">E232</f>
        <v>873598.76999999583</v>
      </c>
      <c r="F231" s="115">
        <f t="shared" si="54"/>
        <v>385642.21999999881</v>
      </c>
      <c r="G231" s="115">
        <f t="shared" si="54"/>
        <v>0</v>
      </c>
      <c r="H231" s="115">
        <f t="shared" si="54"/>
        <v>86486278.230000004</v>
      </c>
      <c r="I231" s="115">
        <f t="shared" si="54"/>
        <v>38178580.18</v>
      </c>
      <c r="J231" s="115">
        <f t="shared" si="54"/>
        <v>0</v>
      </c>
      <c r="K231" s="55"/>
      <c r="L231" s="56"/>
      <c r="M231" s="11"/>
      <c r="N231" s="97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8"/>
      <c r="AP231" s="98"/>
      <c r="AQ231" s="98"/>
      <c r="AR231" s="98"/>
      <c r="AS231" s="98"/>
      <c r="AT231" s="98"/>
      <c r="AU231" s="98"/>
      <c r="AV231" s="98"/>
      <c r="AW231" s="98"/>
      <c r="AX231" s="98"/>
      <c r="AY231" s="98"/>
      <c r="AZ231" s="98"/>
      <c r="BA231" s="98"/>
      <c r="BB231" s="98"/>
      <c r="BC231" s="98"/>
      <c r="BD231" s="98"/>
      <c r="BE231" s="98"/>
      <c r="BF231" s="98"/>
      <c r="BG231" s="98"/>
      <c r="BH231" s="98"/>
      <c r="BI231" s="98"/>
      <c r="BJ231" s="98"/>
      <c r="BK231" s="98"/>
      <c r="BL231" s="98"/>
      <c r="BM231" s="98"/>
      <c r="BN231" s="98"/>
      <c r="BO231" s="98"/>
      <c r="BP231" s="98"/>
      <c r="BQ231" s="98"/>
      <c r="BR231" s="98"/>
      <c r="BS231" s="98"/>
      <c r="BT231" s="98"/>
      <c r="BU231" s="98"/>
      <c r="BV231" s="98"/>
      <c r="BW231" s="98"/>
      <c r="BX231" s="98"/>
      <c r="BY231" s="98"/>
      <c r="BZ231" s="98"/>
      <c r="CA231" s="98"/>
      <c r="CB231" s="98"/>
      <c r="CC231" s="98"/>
      <c r="CD231" s="98"/>
      <c r="CE231" s="98"/>
      <c r="CF231" s="98"/>
      <c r="CG231" s="98"/>
      <c r="CH231" s="98"/>
      <c r="CI231" s="98"/>
      <c r="CJ231" s="98"/>
      <c r="CK231" s="98"/>
      <c r="CL231" s="98"/>
      <c r="CM231" s="98"/>
      <c r="CN231" s="98"/>
      <c r="CO231" s="98"/>
      <c r="CP231" s="98"/>
      <c r="CQ231" s="98"/>
      <c r="CR231" s="98"/>
      <c r="CS231" s="98"/>
      <c r="CT231" s="98"/>
      <c r="CU231" s="98"/>
      <c r="CV231" s="98"/>
      <c r="CW231" s="98"/>
      <c r="CX231" s="98"/>
      <c r="CY231" s="98"/>
      <c r="CZ231" s="98"/>
      <c r="DA231" s="98"/>
      <c r="DB231" s="98"/>
      <c r="DC231" s="98"/>
      <c r="DD231" s="98"/>
      <c r="DE231" s="98"/>
      <c r="DF231" s="98"/>
      <c r="DG231" s="98"/>
      <c r="DH231" s="98"/>
      <c r="DI231" s="98"/>
      <c r="DJ231" s="98"/>
      <c r="DK231" s="98"/>
      <c r="DL231" s="98"/>
      <c r="DM231" s="98"/>
      <c r="DN231" s="98"/>
      <c r="DO231" s="98"/>
      <c r="DP231" s="98"/>
      <c r="DQ231" s="98"/>
      <c r="DR231" s="98"/>
      <c r="DS231" s="98"/>
      <c r="DT231" s="98"/>
      <c r="DU231" s="98"/>
      <c r="DV231" s="98"/>
      <c r="DW231" s="98"/>
      <c r="DX231" s="98"/>
      <c r="DY231" s="98"/>
      <c r="DZ231" s="98"/>
      <c r="EA231" s="98"/>
      <c r="EB231" s="98"/>
      <c r="EC231" s="98"/>
      <c r="ED231" s="98"/>
      <c r="EE231" s="98"/>
      <c r="EF231" s="98"/>
      <c r="EG231" s="98"/>
      <c r="EH231" s="98"/>
      <c r="EI231" s="98"/>
      <c r="EJ231" s="98"/>
      <c r="EK231" s="98"/>
      <c r="EL231" s="98"/>
      <c r="EM231" s="98"/>
      <c r="EN231" s="98"/>
      <c r="EO231" s="98"/>
      <c r="EP231" s="98"/>
      <c r="EQ231" s="98"/>
      <c r="ER231" s="98"/>
      <c r="ES231" s="98"/>
      <c r="ET231" s="98"/>
      <c r="EU231" s="98"/>
      <c r="EV231" s="98"/>
      <c r="EW231" s="98"/>
      <c r="EX231" s="98"/>
      <c r="EY231" s="98"/>
      <c r="EZ231" s="98"/>
      <c r="FA231" s="98"/>
      <c r="FB231" s="98"/>
      <c r="FC231" s="98"/>
      <c r="FD231" s="98"/>
      <c r="FE231" s="98"/>
      <c r="FF231" s="98"/>
      <c r="FG231" s="98"/>
      <c r="FH231" s="98"/>
      <c r="FI231" s="98"/>
      <c r="FJ231" s="98"/>
      <c r="FK231" s="98"/>
      <c r="FL231" s="98"/>
      <c r="FM231" s="98"/>
      <c r="FN231" s="98"/>
      <c r="FO231" s="98"/>
      <c r="FP231" s="98"/>
      <c r="FQ231" s="98"/>
      <c r="FR231" s="98"/>
      <c r="FS231" s="98"/>
      <c r="FT231" s="98"/>
      <c r="FU231" s="98"/>
      <c r="FV231" s="98"/>
      <c r="FW231" s="98"/>
      <c r="FX231" s="98"/>
      <c r="FY231" s="98"/>
      <c r="FZ231" s="98"/>
      <c r="GA231" s="98"/>
      <c r="GB231" s="98"/>
      <c r="GC231" s="98"/>
      <c r="GD231" s="98"/>
      <c r="GE231" s="98"/>
      <c r="GF231" s="98"/>
      <c r="GG231" s="98"/>
      <c r="GH231" s="98"/>
      <c r="GI231" s="98"/>
      <c r="GJ231" s="98"/>
      <c r="GK231" s="98"/>
      <c r="GL231" s="98"/>
      <c r="GM231" s="98"/>
      <c r="GN231" s="98"/>
      <c r="GO231" s="98"/>
      <c r="GP231" s="98"/>
      <c r="GQ231" s="98"/>
      <c r="GR231" s="98"/>
      <c r="GS231" s="98"/>
      <c r="GT231" s="98"/>
      <c r="GU231" s="98"/>
      <c r="GV231" s="98"/>
      <c r="GW231" s="98"/>
      <c r="GX231" s="98"/>
      <c r="GY231" s="98"/>
      <c r="GZ231" s="98"/>
      <c r="HA231" s="98"/>
      <c r="HB231" s="98"/>
      <c r="HC231" s="98"/>
      <c r="HD231" s="98"/>
      <c r="HE231" s="98"/>
      <c r="HF231" s="98"/>
      <c r="HG231" s="98"/>
      <c r="HH231" s="98"/>
      <c r="HI231" s="98"/>
      <c r="HJ231" s="98"/>
      <c r="HK231" s="98"/>
      <c r="HL231" s="98"/>
      <c r="HM231" s="98"/>
      <c r="HN231" s="98"/>
      <c r="HO231" s="98"/>
      <c r="HP231" s="98"/>
      <c r="HQ231" s="98"/>
      <c r="HR231" s="98"/>
      <c r="HS231" s="98"/>
      <c r="HT231" s="98"/>
      <c r="HU231" s="98"/>
      <c r="HV231" s="98"/>
      <c r="HW231" s="98"/>
      <c r="HX231" s="98"/>
      <c r="HY231" s="98"/>
      <c r="HZ231" s="98"/>
      <c r="IA231" s="98"/>
      <c r="IB231" s="98"/>
      <c r="IC231" s="98"/>
      <c r="ID231" s="98"/>
      <c r="IE231" s="98"/>
      <c r="IF231" s="98"/>
      <c r="IG231" s="98"/>
      <c r="IH231" s="98"/>
      <c r="II231" s="98"/>
      <c r="IJ231" s="98"/>
      <c r="IK231" s="98"/>
      <c r="IL231" s="98"/>
      <c r="IM231" s="98"/>
      <c r="IN231" s="98"/>
      <c r="IO231" s="98"/>
      <c r="IP231" s="98"/>
      <c r="IQ231" s="98"/>
      <c r="IR231" s="98"/>
      <c r="IS231" s="98"/>
      <c r="IT231" s="98"/>
    </row>
    <row r="232" spans="1:254" s="99" customFormat="1" ht="78.75" x14ac:dyDescent="0.4">
      <c r="A232" s="56">
        <v>166</v>
      </c>
      <c r="B232" s="111" t="s">
        <v>361</v>
      </c>
      <c r="C232" s="11">
        <v>2021</v>
      </c>
      <c r="D232" s="112">
        <v>127196060</v>
      </c>
      <c r="E232" s="112">
        <v>873598.76999999583</v>
      </c>
      <c r="F232" s="34">
        <v>385642.21999999881</v>
      </c>
      <c r="G232" s="34"/>
      <c r="H232" s="112">
        <v>86486278.230000004</v>
      </c>
      <c r="I232" s="34">
        <v>38178580.18</v>
      </c>
      <c r="J232" s="34"/>
      <c r="K232" s="55" t="s">
        <v>455</v>
      </c>
      <c r="L232" s="56" t="s">
        <v>362</v>
      </c>
      <c r="M232" s="11" t="s">
        <v>383</v>
      </c>
      <c r="N232" s="97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8"/>
      <c r="AP232" s="98"/>
      <c r="AQ232" s="98"/>
      <c r="AR232" s="98"/>
      <c r="AS232" s="98"/>
      <c r="AT232" s="98"/>
      <c r="AU232" s="98"/>
      <c r="AV232" s="98"/>
      <c r="AW232" s="98"/>
      <c r="AX232" s="98"/>
      <c r="AY232" s="98"/>
      <c r="AZ232" s="98"/>
      <c r="BA232" s="98"/>
      <c r="BB232" s="98"/>
      <c r="BC232" s="98"/>
      <c r="BD232" s="98"/>
      <c r="BE232" s="98"/>
      <c r="BF232" s="98"/>
      <c r="BG232" s="98"/>
      <c r="BH232" s="98"/>
      <c r="BI232" s="98"/>
      <c r="BJ232" s="98"/>
      <c r="BK232" s="98"/>
      <c r="BL232" s="98"/>
      <c r="BM232" s="98"/>
      <c r="BN232" s="98"/>
      <c r="BO232" s="98"/>
      <c r="BP232" s="98"/>
      <c r="BQ232" s="98"/>
      <c r="BR232" s="98"/>
      <c r="BS232" s="98"/>
      <c r="BT232" s="98"/>
      <c r="BU232" s="98"/>
      <c r="BV232" s="98"/>
      <c r="BW232" s="98"/>
      <c r="BX232" s="98"/>
      <c r="BY232" s="98"/>
      <c r="BZ232" s="98"/>
      <c r="CA232" s="98"/>
      <c r="CB232" s="98"/>
      <c r="CC232" s="98"/>
      <c r="CD232" s="98"/>
      <c r="CE232" s="98"/>
      <c r="CF232" s="98"/>
      <c r="CG232" s="98"/>
      <c r="CH232" s="98"/>
      <c r="CI232" s="98"/>
      <c r="CJ232" s="98"/>
      <c r="CK232" s="98"/>
      <c r="CL232" s="98"/>
      <c r="CM232" s="98"/>
      <c r="CN232" s="98"/>
      <c r="CO232" s="98"/>
      <c r="CP232" s="98"/>
      <c r="CQ232" s="98"/>
      <c r="CR232" s="98"/>
      <c r="CS232" s="98"/>
      <c r="CT232" s="98"/>
      <c r="CU232" s="98"/>
      <c r="CV232" s="98"/>
      <c r="CW232" s="98"/>
      <c r="CX232" s="98"/>
      <c r="CY232" s="98"/>
      <c r="CZ232" s="98"/>
      <c r="DA232" s="98"/>
      <c r="DB232" s="98"/>
      <c r="DC232" s="98"/>
      <c r="DD232" s="98"/>
      <c r="DE232" s="98"/>
      <c r="DF232" s="98"/>
      <c r="DG232" s="98"/>
      <c r="DH232" s="98"/>
      <c r="DI232" s="98"/>
      <c r="DJ232" s="98"/>
      <c r="DK232" s="98"/>
      <c r="DL232" s="98"/>
      <c r="DM232" s="98"/>
      <c r="DN232" s="98"/>
      <c r="DO232" s="98"/>
      <c r="DP232" s="98"/>
      <c r="DQ232" s="98"/>
      <c r="DR232" s="98"/>
      <c r="DS232" s="98"/>
      <c r="DT232" s="98"/>
      <c r="DU232" s="98"/>
      <c r="DV232" s="98"/>
      <c r="DW232" s="98"/>
      <c r="DX232" s="98"/>
      <c r="DY232" s="98"/>
      <c r="DZ232" s="98"/>
      <c r="EA232" s="98"/>
      <c r="EB232" s="98"/>
      <c r="EC232" s="98"/>
      <c r="ED232" s="98"/>
      <c r="EE232" s="98"/>
      <c r="EF232" s="98"/>
      <c r="EG232" s="98"/>
      <c r="EH232" s="98"/>
      <c r="EI232" s="98"/>
      <c r="EJ232" s="98"/>
      <c r="EK232" s="98"/>
      <c r="EL232" s="98"/>
      <c r="EM232" s="98"/>
      <c r="EN232" s="98"/>
      <c r="EO232" s="98"/>
      <c r="EP232" s="98"/>
      <c r="EQ232" s="98"/>
      <c r="ER232" s="98"/>
      <c r="ES232" s="98"/>
      <c r="ET232" s="98"/>
      <c r="EU232" s="98"/>
      <c r="EV232" s="98"/>
      <c r="EW232" s="98"/>
      <c r="EX232" s="98"/>
      <c r="EY232" s="98"/>
      <c r="EZ232" s="98"/>
      <c r="FA232" s="98"/>
      <c r="FB232" s="98"/>
      <c r="FC232" s="98"/>
      <c r="FD232" s="98"/>
      <c r="FE232" s="98"/>
      <c r="FF232" s="98"/>
      <c r="FG232" s="98"/>
      <c r="FH232" s="98"/>
      <c r="FI232" s="98"/>
      <c r="FJ232" s="98"/>
      <c r="FK232" s="98"/>
      <c r="FL232" s="98"/>
      <c r="FM232" s="98"/>
      <c r="FN232" s="98"/>
      <c r="FO232" s="98"/>
      <c r="FP232" s="98"/>
      <c r="FQ232" s="98"/>
      <c r="FR232" s="98"/>
      <c r="FS232" s="98"/>
      <c r="FT232" s="98"/>
      <c r="FU232" s="98"/>
      <c r="FV232" s="98"/>
      <c r="FW232" s="98"/>
      <c r="FX232" s="98"/>
      <c r="FY232" s="98"/>
      <c r="FZ232" s="98"/>
      <c r="GA232" s="98"/>
      <c r="GB232" s="98"/>
      <c r="GC232" s="98"/>
      <c r="GD232" s="98"/>
      <c r="GE232" s="98"/>
      <c r="GF232" s="98"/>
      <c r="GG232" s="98"/>
      <c r="GH232" s="98"/>
      <c r="GI232" s="98"/>
      <c r="GJ232" s="98"/>
      <c r="GK232" s="98"/>
      <c r="GL232" s="98"/>
      <c r="GM232" s="98"/>
      <c r="GN232" s="98"/>
      <c r="GO232" s="98"/>
      <c r="GP232" s="98"/>
      <c r="GQ232" s="98"/>
      <c r="GR232" s="98"/>
      <c r="GS232" s="98"/>
      <c r="GT232" s="98"/>
      <c r="GU232" s="98"/>
      <c r="GV232" s="98"/>
      <c r="GW232" s="98"/>
      <c r="GX232" s="98"/>
      <c r="GY232" s="98"/>
      <c r="GZ232" s="98"/>
      <c r="HA232" s="98"/>
      <c r="HB232" s="98"/>
      <c r="HC232" s="98"/>
      <c r="HD232" s="98"/>
      <c r="HE232" s="98"/>
      <c r="HF232" s="98"/>
      <c r="HG232" s="98"/>
      <c r="HH232" s="98"/>
      <c r="HI232" s="98"/>
      <c r="HJ232" s="98"/>
      <c r="HK232" s="98"/>
      <c r="HL232" s="98"/>
      <c r="HM232" s="98"/>
      <c r="HN232" s="98"/>
      <c r="HO232" s="98"/>
      <c r="HP232" s="98"/>
      <c r="HQ232" s="98"/>
      <c r="HR232" s="98"/>
      <c r="HS232" s="98"/>
      <c r="HT232" s="98"/>
      <c r="HU232" s="98"/>
      <c r="HV232" s="98"/>
      <c r="HW232" s="98"/>
      <c r="HX232" s="98"/>
      <c r="HY232" s="98"/>
      <c r="HZ232" s="98"/>
      <c r="IA232" s="98"/>
      <c r="IB232" s="98"/>
      <c r="IC232" s="98"/>
      <c r="ID232" s="98"/>
      <c r="IE232" s="98"/>
      <c r="IF232" s="98"/>
      <c r="IG232" s="98"/>
      <c r="IH232" s="98"/>
      <c r="II232" s="98"/>
      <c r="IJ232" s="98"/>
      <c r="IK232" s="98"/>
      <c r="IL232" s="98"/>
      <c r="IM232" s="98"/>
      <c r="IN232" s="98"/>
      <c r="IO232" s="98"/>
      <c r="IP232" s="98"/>
      <c r="IQ232" s="98"/>
      <c r="IR232" s="98"/>
      <c r="IS232" s="98"/>
      <c r="IT232" s="98"/>
    </row>
    <row r="233" spans="1:254" s="99" customFormat="1" ht="42.75" customHeight="1" x14ac:dyDescent="0.4">
      <c r="A233" s="56"/>
      <c r="B233" s="114" t="s">
        <v>363</v>
      </c>
      <c r="C233" s="11"/>
      <c r="D233" s="115">
        <f>D234+D235</f>
        <v>416017571</v>
      </c>
      <c r="E233" s="115">
        <f t="shared" ref="E233:J233" si="55">E234+E235</f>
        <v>0</v>
      </c>
      <c r="F233" s="115">
        <f t="shared" si="55"/>
        <v>2805760</v>
      </c>
      <c r="G233" s="115">
        <f t="shared" si="55"/>
        <v>1354416</v>
      </c>
      <c r="H233" s="115">
        <f t="shared" si="55"/>
        <v>0</v>
      </c>
      <c r="I233" s="115">
        <f t="shared" si="55"/>
        <v>277770195</v>
      </c>
      <c r="J233" s="115">
        <f t="shared" si="55"/>
        <v>134087200</v>
      </c>
      <c r="K233" s="55"/>
      <c r="L233" s="56"/>
      <c r="M233" s="11"/>
      <c r="N233" s="97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8"/>
      <c r="AP233" s="98"/>
      <c r="AQ233" s="98"/>
      <c r="AR233" s="98"/>
      <c r="AS233" s="98"/>
      <c r="AT233" s="98"/>
      <c r="AU233" s="98"/>
      <c r="AV233" s="98"/>
      <c r="AW233" s="98"/>
      <c r="AX233" s="98"/>
      <c r="AY233" s="98"/>
      <c r="AZ233" s="98"/>
      <c r="BA233" s="98"/>
      <c r="BB233" s="98"/>
      <c r="BC233" s="98"/>
      <c r="BD233" s="98"/>
      <c r="BE233" s="98"/>
      <c r="BF233" s="98"/>
      <c r="BG233" s="98"/>
      <c r="BH233" s="98"/>
      <c r="BI233" s="98"/>
      <c r="BJ233" s="98"/>
      <c r="BK233" s="98"/>
      <c r="BL233" s="98"/>
      <c r="BM233" s="98"/>
      <c r="BN233" s="98"/>
      <c r="BO233" s="98"/>
      <c r="BP233" s="98"/>
      <c r="BQ233" s="98"/>
      <c r="BR233" s="98"/>
      <c r="BS233" s="98"/>
      <c r="BT233" s="98"/>
      <c r="BU233" s="98"/>
      <c r="BV233" s="98"/>
      <c r="BW233" s="98"/>
      <c r="BX233" s="98"/>
      <c r="BY233" s="98"/>
      <c r="BZ233" s="98"/>
      <c r="CA233" s="98"/>
      <c r="CB233" s="98"/>
      <c r="CC233" s="98"/>
      <c r="CD233" s="98"/>
      <c r="CE233" s="98"/>
      <c r="CF233" s="98"/>
      <c r="CG233" s="98"/>
      <c r="CH233" s="98"/>
      <c r="CI233" s="98"/>
      <c r="CJ233" s="98"/>
      <c r="CK233" s="98"/>
      <c r="CL233" s="98"/>
      <c r="CM233" s="98"/>
      <c r="CN233" s="98"/>
      <c r="CO233" s="98"/>
      <c r="CP233" s="98"/>
      <c r="CQ233" s="98"/>
      <c r="CR233" s="98"/>
      <c r="CS233" s="98"/>
      <c r="CT233" s="98"/>
      <c r="CU233" s="98"/>
      <c r="CV233" s="98"/>
      <c r="CW233" s="98"/>
      <c r="CX233" s="98"/>
      <c r="CY233" s="98"/>
      <c r="CZ233" s="98"/>
      <c r="DA233" s="98"/>
      <c r="DB233" s="98"/>
      <c r="DC233" s="98"/>
      <c r="DD233" s="98"/>
      <c r="DE233" s="98"/>
      <c r="DF233" s="98"/>
      <c r="DG233" s="98"/>
      <c r="DH233" s="98"/>
      <c r="DI233" s="98"/>
      <c r="DJ233" s="98"/>
      <c r="DK233" s="98"/>
      <c r="DL233" s="98"/>
      <c r="DM233" s="98"/>
      <c r="DN233" s="98"/>
      <c r="DO233" s="98"/>
      <c r="DP233" s="98"/>
      <c r="DQ233" s="98"/>
      <c r="DR233" s="98"/>
      <c r="DS233" s="98"/>
      <c r="DT233" s="98"/>
      <c r="DU233" s="98"/>
      <c r="DV233" s="98"/>
      <c r="DW233" s="98"/>
      <c r="DX233" s="98"/>
      <c r="DY233" s="98"/>
      <c r="DZ233" s="98"/>
      <c r="EA233" s="98"/>
      <c r="EB233" s="98"/>
      <c r="EC233" s="98"/>
      <c r="ED233" s="98"/>
      <c r="EE233" s="98"/>
      <c r="EF233" s="98"/>
      <c r="EG233" s="98"/>
      <c r="EH233" s="98"/>
      <c r="EI233" s="98"/>
      <c r="EJ233" s="98"/>
      <c r="EK233" s="98"/>
      <c r="EL233" s="98"/>
      <c r="EM233" s="98"/>
      <c r="EN233" s="98"/>
      <c r="EO233" s="98"/>
      <c r="EP233" s="98"/>
      <c r="EQ233" s="98"/>
      <c r="ER233" s="98"/>
      <c r="ES233" s="98"/>
      <c r="ET233" s="98"/>
      <c r="EU233" s="98"/>
      <c r="EV233" s="98"/>
      <c r="EW233" s="98"/>
      <c r="EX233" s="98"/>
      <c r="EY233" s="98"/>
      <c r="EZ233" s="98"/>
      <c r="FA233" s="98"/>
      <c r="FB233" s="98"/>
      <c r="FC233" s="98"/>
      <c r="FD233" s="98"/>
      <c r="FE233" s="98"/>
      <c r="FF233" s="98"/>
      <c r="FG233" s="98"/>
      <c r="FH233" s="98"/>
      <c r="FI233" s="98"/>
      <c r="FJ233" s="98"/>
      <c r="FK233" s="98"/>
      <c r="FL233" s="98"/>
      <c r="FM233" s="98"/>
      <c r="FN233" s="98"/>
      <c r="FO233" s="98"/>
      <c r="FP233" s="98"/>
      <c r="FQ233" s="98"/>
      <c r="FR233" s="98"/>
      <c r="FS233" s="98"/>
      <c r="FT233" s="98"/>
      <c r="FU233" s="98"/>
      <c r="FV233" s="98"/>
      <c r="FW233" s="98"/>
      <c r="FX233" s="98"/>
      <c r="FY233" s="98"/>
      <c r="FZ233" s="98"/>
      <c r="GA233" s="98"/>
      <c r="GB233" s="98"/>
      <c r="GC233" s="98"/>
      <c r="GD233" s="98"/>
      <c r="GE233" s="98"/>
      <c r="GF233" s="98"/>
      <c r="GG233" s="98"/>
      <c r="GH233" s="98"/>
      <c r="GI233" s="98"/>
      <c r="GJ233" s="98"/>
      <c r="GK233" s="98"/>
      <c r="GL233" s="98"/>
      <c r="GM233" s="98"/>
      <c r="GN233" s="98"/>
      <c r="GO233" s="98"/>
      <c r="GP233" s="98"/>
      <c r="GQ233" s="98"/>
      <c r="GR233" s="98"/>
      <c r="GS233" s="98"/>
      <c r="GT233" s="98"/>
      <c r="GU233" s="98"/>
      <c r="GV233" s="98"/>
      <c r="GW233" s="98"/>
      <c r="GX233" s="98"/>
      <c r="GY233" s="98"/>
      <c r="GZ233" s="98"/>
      <c r="HA233" s="98"/>
      <c r="HB233" s="98"/>
      <c r="HC233" s="98"/>
      <c r="HD233" s="98"/>
      <c r="HE233" s="98"/>
      <c r="HF233" s="98"/>
      <c r="HG233" s="98"/>
      <c r="HH233" s="98"/>
      <c r="HI233" s="98"/>
      <c r="HJ233" s="98"/>
      <c r="HK233" s="98"/>
      <c r="HL233" s="98"/>
      <c r="HM233" s="98"/>
      <c r="HN233" s="98"/>
      <c r="HO233" s="98"/>
      <c r="HP233" s="98"/>
      <c r="HQ233" s="98"/>
      <c r="HR233" s="98"/>
      <c r="HS233" s="98"/>
      <c r="HT233" s="98"/>
      <c r="HU233" s="98"/>
      <c r="HV233" s="98"/>
      <c r="HW233" s="98"/>
      <c r="HX233" s="98"/>
      <c r="HY233" s="98"/>
      <c r="HZ233" s="98"/>
      <c r="IA233" s="98"/>
      <c r="IB233" s="98"/>
      <c r="IC233" s="98"/>
      <c r="ID233" s="98"/>
      <c r="IE233" s="98"/>
      <c r="IF233" s="98"/>
      <c r="IG233" s="98"/>
      <c r="IH233" s="98"/>
      <c r="II233" s="98"/>
      <c r="IJ233" s="98"/>
      <c r="IK233" s="98"/>
      <c r="IL233" s="98"/>
      <c r="IM233" s="98"/>
      <c r="IN233" s="98"/>
      <c r="IO233" s="98"/>
      <c r="IP233" s="98"/>
      <c r="IQ233" s="98"/>
      <c r="IR233" s="98"/>
      <c r="IS233" s="98"/>
      <c r="IT233" s="98"/>
    </row>
    <row r="234" spans="1:254" s="99" customFormat="1" ht="120" customHeight="1" x14ac:dyDescent="0.4">
      <c r="A234" s="56">
        <v>167</v>
      </c>
      <c r="B234" s="111" t="s">
        <v>364</v>
      </c>
      <c r="C234" s="11">
        <v>2022</v>
      </c>
      <c r="D234" s="112">
        <v>280575955</v>
      </c>
      <c r="E234" s="112"/>
      <c r="F234" s="34">
        <v>2805760</v>
      </c>
      <c r="G234" s="34"/>
      <c r="H234" s="112"/>
      <c r="I234" s="34">
        <v>277770195</v>
      </c>
      <c r="J234" s="34"/>
      <c r="K234" s="55" t="s">
        <v>365</v>
      </c>
      <c r="L234" s="56" t="s">
        <v>366</v>
      </c>
      <c r="M234" s="113" t="s">
        <v>389</v>
      </c>
      <c r="N234" s="97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8"/>
      <c r="AP234" s="98"/>
      <c r="AQ234" s="98"/>
      <c r="AR234" s="98"/>
      <c r="AS234" s="98"/>
      <c r="AT234" s="98"/>
      <c r="AU234" s="98"/>
      <c r="AV234" s="98"/>
      <c r="AW234" s="98"/>
      <c r="AX234" s="98"/>
      <c r="AY234" s="98"/>
      <c r="AZ234" s="98"/>
      <c r="BA234" s="98"/>
      <c r="BB234" s="98"/>
      <c r="BC234" s="98"/>
      <c r="BD234" s="98"/>
      <c r="BE234" s="98"/>
      <c r="BF234" s="98"/>
      <c r="BG234" s="98"/>
      <c r="BH234" s="98"/>
      <c r="BI234" s="98"/>
      <c r="BJ234" s="98"/>
      <c r="BK234" s="98"/>
      <c r="BL234" s="98"/>
      <c r="BM234" s="98"/>
      <c r="BN234" s="98"/>
      <c r="BO234" s="98"/>
      <c r="BP234" s="98"/>
      <c r="BQ234" s="98"/>
      <c r="BR234" s="98"/>
      <c r="BS234" s="98"/>
      <c r="BT234" s="98"/>
      <c r="BU234" s="98"/>
      <c r="BV234" s="98"/>
      <c r="BW234" s="98"/>
      <c r="BX234" s="98"/>
      <c r="BY234" s="98"/>
      <c r="BZ234" s="98"/>
      <c r="CA234" s="98"/>
      <c r="CB234" s="98"/>
      <c r="CC234" s="98"/>
      <c r="CD234" s="98"/>
      <c r="CE234" s="98"/>
      <c r="CF234" s="98"/>
      <c r="CG234" s="98"/>
      <c r="CH234" s="98"/>
      <c r="CI234" s="98"/>
      <c r="CJ234" s="98"/>
      <c r="CK234" s="98"/>
      <c r="CL234" s="98"/>
      <c r="CM234" s="98"/>
      <c r="CN234" s="98"/>
      <c r="CO234" s="98"/>
      <c r="CP234" s="98"/>
      <c r="CQ234" s="98"/>
      <c r="CR234" s="98"/>
      <c r="CS234" s="98"/>
      <c r="CT234" s="98"/>
      <c r="CU234" s="98"/>
      <c r="CV234" s="98"/>
      <c r="CW234" s="98"/>
      <c r="CX234" s="98"/>
      <c r="CY234" s="98"/>
      <c r="CZ234" s="98"/>
      <c r="DA234" s="98"/>
      <c r="DB234" s="98"/>
      <c r="DC234" s="98"/>
      <c r="DD234" s="98"/>
      <c r="DE234" s="98"/>
      <c r="DF234" s="98"/>
      <c r="DG234" s="98"/>
      <c r="DH234" s="98"/>
      <c r="DI234" s="98"/>
      <c r="DJ234" s="98"/>
      <c r="DK234" s="98"/>
      <c r="DL234" s="98"/>
      <c r="DM234" s="98"/>
      <c r="DN234" s="98"/>
      <c r="DO234" s="98"/>
      <c r="DP234" s="98"/>
      <c r="DQ234" s="98"/>
      <c r="DR234" s="98"/>
      <c r="DS234" s="98"/>
      <c r="DT234" s="98"/>
      <c r="DU234" s="98"/>
      <c r="DV234" s="98"/>
      <c r="DW234" s="98"/>
      <c r="DX234" s="98"/>
      <c r="DY234" s="98"/>
      <c r="DZ234" s="98"/>
      <c r="EA234" s="98"/>
      <c r="EB234" s="98"/>
      <c r="EC234" s="98"/>
      <c r="ED234" s="98"/>
      <c r="EE234" s="98"/>
      <c r="EF234" s="98"/>
      <c r="EG234" s="98"/>
      <c r="EH234" s="98"/>
      <c r="EI234" s="98"/>
      <c r="EJ234" s="98"/>
      <c r="EK234" s="98"/>
      <c r="EL234" s="98"/>
      <c r="EM234" s="98"/>
      <c r="EN234" s="98"/>
      <c r="EO234" s="98"/>
      <c r="EP234" s="98"/>
      <c r="EQ234" s="98"/>
      <c r="ER234" s="98"/>
      <c r="ES234" s="98"/>
      <c r="ET234" s="98"/>
      <c r="EU234" s="98"/>
      <c r="EV234" s="98"/>
      <c r="EW234" s="98"/>
      <c r="EX234" s="98"/>
      <c r="EY234" s="98"/>
      <c r="EZ234" s="98"/>
      <c r="FA234" s="98"/>
      <c r="FB234" s="98"/>
      <c r="FC234" s="98"/>
      <c r="FD234" s="98"/>
      <c r="FE234" s="98"/>
      <c r="FF234" s="98"/>
      <c r="FG234" s="98"/>
      <c r="FH234" s="98"/>
      <c r="FI234" s="98"/>
      <c r="FJ234" s="98"/>
      <c r="FK234" s="98"/>
      <c r="FL234" s="98"/>
      <c r="FM234" s="98"/>
      <c r="FN234" s="98"/>
      <c r="FO234" s="98"/>
      <c r="FP234" s="98"/>
      <c r="FQ234" s="98"/>
      <c r="FR234" s="98"/>
      <c r="FS234" s="98"/>
      <c r="FT234" s="98"/>
      <c r="FU234" s="98"/>
      <c r="FV234" s="98"/>
      <c r="FW234" s="98"/>
      <c r="FX234" s="98"/>
      <c r="FY234" s="98"/>
      <c r="FZ234" s="98"/>
      <c r="GA234" s="98"/>
      <c r="GB234" s="98"/>
      <c r="GC234" s="98"/>
      <c r="GD234" s="98"/>
      <c r="GE234" s="98"/>
      <c r="GF234" s="98"/>
      <c r="GG234" s="98"/>
      <c r="GH234" s="98"/>
      <c r="GI234" s="98"/>
      <c r="GJ234" s="98"/>
      <c r="GK234" s="98"/>
      <c r="GL234" s="98"/>
      <c r="GM234" s="98"/>
      <c r="GN234" s="98"/>
      <c r="GO234" s="98"/>
      <c r="GP234" s="98"/>
      <c r="GQ234" s="98"/>
      <c r="GR234" s="98"/>
      <c r="GS234" s="98"/>
      <c r="GT234" s="98"/>
      <c r="GU234" s="98"/>
      <c r="GV234" s="98"/>
      <c r="GW234" s="98"/>
      <c r="GX234" s="98"/>
      <c r="GY234" s="98"/>
      <c r="GZ234" s="98"/>
      <c r="HA234" s="98"/>
      <c r="HB234" s="98"/>
      <c r="HC234" s="98"/>
      <c r="HD234" s="98"/>
      <c r="HE234" s="98"/>
      <c r="HF234" s="98"/>
      <c r="HG234" s="98"/>
      <c r="HH234" s="98"/>
      <c r="HI234" s="98"/>
      <c r="HJ234" s="98"/>
      <c r="HK234" s="98"/>
      <c r="HL234" s="98"/>
      <c r="HM234" s="98"/>
      <c r="HN234" s="98"/>
      <c r="HO234" s="98"/>
      <c r="HP234" s="98"/>
      <c r="HQ234" s="98"/>
      <c r="HR234" s="98"/>
      <c r="HS234" s="98"/>
      <c r="HT234" s="98"/>
      <c r="HU234" s="98"/>
      <c r="HV234" s="98"/>
      <c r="HW234" s="98"/>
      <c r="HX234" s="98"/>
      <c r="HY234" s="98"/>
      <c r="HZ234" s="98"/>
      <c r="IA234" s="98"/>
      <c r="IB234" s="98"/>
      <c r="IC234" s="98"/>
      <c r="ID234" s="98"/>
      <c r="IE234" s="98"/>
      <c r="IF234" s="98"/>
      <c r="IG234" s="98"/>
      <c r="IH234" s="98"/>
      <c r="II234" s="98"/>
      <c r="IJ234" s="98"/>
      <c r="IK234" s="98"/>
      <c r="IL234" s="98"/>
      <c r="IM234" s="98"/>
      <c r="IN234" s="98"/>
      <c r="IO234" s="98"/>
      <c r="IP234" s="98"/>
      <c r="IQ234" s="98"/>
      <c r="IR234" s="98"/>
      <c r="IS234" s="98"/>
      <c r="IT234" s="98"/>
    </row>
    <row r="235" spans="1:254" s="99" customFormat="1" ht="126" customHeight="1" x14ac:dyDescent="0.4">
      <c r="A235" s="56">
        <v>168</v>
      </c>
      <c r="B235" s="111" t="s">
        <v>367</v>
      </c>
      <c r="C235" s="11">
        <v>2023</v>
      </c>
      <c r="D235" s="112">
        <v>135441616</v>
      </c>
      <c r="E235" s="112"/>
      <c r="F235" s="34"/>
      <c r="G235" s="34">
        <v>1354416</v>
      </c>
      <c r="H235" s="112"/>
      <c r="I235" s="34"/>
      <c r="J235" s="34">
        <v>134087200</v>
      </c>
      <c r="K235" s="55" t="s">
        <v>368</v>
      </c>
      <c r="L235" s="56" t="s">
        <v>366</v>
      </c>
      <c r="M235" s="113" t="s">
        <v>389</v>
      </c>
      <c r="N235" s="97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8"/>
      <c r="AP235" s="98"/>
      <c r="AQ235" s="98"/>
      <c r="AR235" s="98"/>
      <c r="AS235" s="98"/>
      <c r="AT235" s="98"/>
      <c r="AU235" s="98"/>
      <c r="AV235" s="98"/>
      <c r="AW235" s="98"/>
      <c r="AX235" s="98"/>
      <c r="AY235" s="98"/>
      <c r="AZ235" s="98"/>
      <c r="BA235" s="98"/>
      <c r="BB235" s="98"/>
      <c r="BC235" s="98"/>
      <c r="BD235" s="98"/>
      <c r="BE235" s="98"/>
      <c r="BF235" s="98"/>
      <c r="BG235" s="98"/>
      <c r="BH235" s="98"/>
      <c r="BI235" s="98"/>
      <c r="BJ235" s="98"/>
      <c r="BK235" s="98"/>
      <c r="BL235" s="98"/>
      <c r="BM235" s="98"/>
      <c r="BN235" s="98"/>
      <c r="BO235" s="98"/>
      <c r="BP235" s="98"/>
      <c r="BQ235" s="98"/>
      <c r="BR235" s="98"/>
      <c r="BS235" s="98"/>
      <c r="BT235" s="98"/>
      <c r="BU235" s="98"/>
      <c r="BV235" s="98"/>
      <c r="BW235" s="98"/>
      <c r="BX235" s="98"/>
      <c r="BY235" s="98"/>
      <c r="BZ235" s="98"/>
      <c r="CA235" s="98"/>
      <c r="CB235" s="98"/>
      <c r="CC235" s="98"/>
      <c r="CD235" s="98"/>
      <c r="CE235" s="98"/>
      <c r="CF235" s="98"/>
      <c r="CG235" s="98"/>
      <c r="CH235" s="98"/>
      <c r="CI235" s="98"/>
      <c r="CJ235" s="98"/>
      <c r="CK235" s="98"/>
      <c r="CL235" s="98"/>
      <c r="CM235" s="98"/>
      <c r="CN235" s="98"/>
      <c r="CO235" s="98"/>
      <c r="CP235" s="98"/>
      <c r="CQ235" s="98"/>
      <c r="CR235" s="98"/>
      <c r="CS235" s="98"/>
      <c r="CT235" s="98"/>
      <c r="CU235" s="98"/>
      <c r="CV235" s="98"/>
      <c r="CW235" s="98"/>
      <c r="CX235" s="98"/>
      <c r="CY235" s="98"/>
      <c r="CZ235" s="98"/>
      <c r="DA235" s="98"/>
      <c r="DB235" s="98"/>
      <c r="DC235" s="98"/>
      <c r="DD235" s="98"/>
      <c r="DE235" s="98"/>
      <c r="DF235" s="98"/>
      <c r="DG235" s="98"/>
      <c r="DH235" s="98"/>
      <c r="DI235" s="98"/>
      <c r="DJ235" s="98"/>
      <c r="DK235" s="98"/>
      <c r="DL235" s="98"/>
      <c r="DM235" s="98"/>
      <c r="DN235" s="98"/>
      <c r="DO235" s="98"/>
      <c r="DP235" s="98"/>
      <c r="DQ235" s="98"/>
      <c r="DR235" s="98"/>
      <c r="DS235" s="98"/>
      <c r="DT235" s="98"/>
      <c r="DU235" s="98"/>
      <c r="DV235" s="98"/>
      <c r="DW235" s="98"/>
      <c r="DX235" s="98"/>
      <c r="DY235" s="98"/>
      <c r="DZ235" s="98"/>
      <c r="EA235" s="98"/>
      <c r="EB235" s="98"/>
      <c r="EC235" s="98"/>
      <c r="ED235" s="98"/>
      <c r="EE235" s="98"/>
      <c r="EF235" s="98"/>
      <c r="EG235" s="98"/>
      <c r="EH235" s="98"/>
      <c r="EI235" s="98"/>
      <c r="EJ235" s="98"/>
      <c r="EK235" s="98"/>
      <c r="EL235" s="98"/>
      <c r="EM235" s="98"/>
      <c r="EN235" s="98"/>
      <c r="EO235" s="98"/>
      <c r="EP235" s="98"/>
      <c r="EQ235" s="98"/>
      <c r="ER235" s="98"/>
      <c r="ES235" s="98"/>
      <c r="ET235" s="98"/>
      <c r="EU235" s="98"/>
      <c r="EV235" s="98"/>
      <c r="EW235" s="98"/>
      <c r="EX235" s="98"/>
      <c r="EY235" s="98"/>
      <c r="EZ235" s="98"/>
      <c r="FA235" s="98"/>
      <c r="FB235" s="98"/>
      <c r="FC235" s="98"/>
      <c r="FD235" s="98"/>
      <c r="FE235" s="98"/>
      <c r="FF235" s="98"/>
      <c r="FG235" s="98"/>
      <c r="FH235" s="98"/>
      <c r="FI235" s="98"/>
      <c r="FJ235" s="98"/>
      <c r="FK235" s="98"/>
      <c r="FL235" s="98"/>
      <c r="FM235" s="98"/>
      <c r="FN235" s="98"/>
      <c r="FO235" s="98"/>
      <c r="FP235" s="98"/>
      <c r="FQ235" s="98"/>
      <c r="FR235" s="98"/>
      <c r="FS235" s="98"/>
      <c r="FT235" s="98"/>
      <c r="FU235" s="98"/>
      <c r="FV235" s="98"/>
      <c r="FW235" s="98"/>
      <c r="FX235" s="98"/>
      <c r="FY235" s="98"/>
      <c r="FZ235" s="98"/>
      <c r="GA235" s="98"/>
      <c r="GB235" s="98"/>
      <c r="GC235" s="98"/>
      <c r="GD235" s="98"/>
      <c r="GE235" s="98"/>
      <c r="GF235" s="98"/>
      <c r="GG235" s="98"/>
      <c r="GH235" s="98"/>
      <c r="GI235" s="98"/>
      <c r="GJ235" s="98"/>
      <c r="GK235" s="98"/>
      <c r="GL235" s="98"/>
      <c r="GM235" s="98"/>
      <c r="GN235" s="98"/>
      <c r="GO235" s="98"/>
      <c r="GP235" s="98"/>
      <c r="GQ235" s="98"/>
      <c r="GR235" s="98"/>
      <c r="GS235" s="98"/>
      <c r="GT235" s="98"/>
      <c r="GU235" s="98"/>
      <c r="GV235" s="98"/>
      <c r="GW235" s="98"/>
      <c r="GX235" s="98"/>
      <c r="GY235" s="98"/>
      <c r="GZ235" s="98"/>
      <c r="HA235" s="98"/>
      <c r="HB235" s="98"/>
      <c r="HC235" s="98"/>
      <c r="HD235" s="98"/>
      <c r="HE235" s="98"/>
      <c r="HF235" s="98"/>
      <c r="HG235" s="98"/>
      <c r="HH235" s="98"/>
      <c r="HI235" s="98"/>
      <c r="HJ235" s="98"/>
      <c r="HK235" s="98"/>
      <c r="HL235" s="98"/>
      <c r="HM235" s="98"/>
      <c r="HN235" s="98"/>
      <c r="HO235" s="98"/>
      <c r="HP235" s="98"/>
      <c r="HQ235" s="98"/>
      <c r="HR235" s="98"/>
      <c r="HS235" s="98"/>
      <c r="HT235" s="98"/>
      <c r="HU235" s="98"/>
      <c r="HV235" s="98"/>
      <c r="HW235" s="98"/>
      <c r="HX235" s="98"/>
      <c r="HY235" s="98"/>
      <c r="HZ235" s="98"/>
      <c r="IA235" s="98"/>
      <c r="IB235" s="98"/>
      <c r="IC235" s="98"/>
      <c r="ID235" s="98"/>
      <c r="IE235" s="98"/>
      <c r="IF235" s="98"/>
      <c r="IG235" s="98"/>
      <c r="IH235" s="98"/>
      <c r="II235" s="98"/>
      <c r="IJ235" s="98"/>
      <c r="IK235" s="98"/>
      <c r="IL235" s="98"/>
      <c r="IM235" s="98"/>
      <c r="IN235" s="98"/>
      <c r="IO235" s="98"/>
      <c r="IP235" s="98"/>
      <c r="IQ235" s="98"/>
      <c r="IR235" s="98"/>
      <c r="IS235" s="98"/>
      <c r="IT235" s="98"/>
    </row>
    <row r="236" spans="1:254" s="99" customFormat="1" ht="39" customHeight="1" x14ac:dyDescent="0.4">
      <c r="A236" s="56"/>
      <c r="B236" s="114" t="s">
        <v>122</v>
      </c>
      <c r="C236" s="68"/>
      <c r="D236" s="115">
        <f>D237</f>
        <v>119993850</v>
      </c>
      <c r="E236" s="115">
        <f t="shared" ref="E236:J236" si="56">E237</f>
        <v>1079964</v>
      </c>
      <c r="F236" s="115">
        <f t="shared" si="56"/>
        <v>0</v>
      </c>
      <c r="G236" s="115">
        <f t="shared" si="56"/>
        <v>0</v>
      </c>
      <c r="H236" s="115">
        <f t="shared" si="56"/>
        <v>106914500</v>
      </c>
      <c r="I236" s="115">
        <f t="shared" si="56"/>
        <v>0</v>
      </c>
      <c r="J236" s="115">
        <f t="shared" si="56"/>
        <v>0</v>
      </c>
      <c r="K236" s="116"/>
      <c r="L236" s="117"/>
      <c r="M236" s="68"/>
      <c r="N236" s="97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8"/>
      <c r="AP236" s="98"/>
      <c r="AQ236" s="98"/>
      <c r="AR236" s="98"/>
      <c r="AS236" s="98"/>
      <c r="AT236" s="98"/>
      <c r="AU236" s="98"/>
      <c r="AV236" s="98"/>
      <c r="AW236" s="98"/>
      <c r="AX236" s="98"/>
      <c r="AY236" s="98"/>
      <c r="AZ236" s="98"/>
      <c r="BA236" s="98"/>
      <c r="BB236" s="98"/>
      <c r="BC236" s="98"/>
      <c r="BD236" s="98"/>
      <c r="BE236" s="98"/>
      <c r="BF236" s="98"/>
      <c r="BG236" s="98"/>
      <c r="BH236" s="98"/>
      <c r="BI236" s="98"/>
      <c r="BJ236" s="98"/>
      <c r="BK236" s="98"/>
      <c r="BL236" s="98"/>
      <c r="BM236" s="98"/>
      <c r="BN236" s="98"/>
      <c r="BO236" s="98"/>
      <c r="BP236" s="98"/>
      <c r="BQ236" s="98"/>
      <c r="BR236" s="98"/>
      <c r="BS236" s="98"/>
      <c r="BT236" s="98"/>
      <c r="BU236" s="98"/>
      <c r="BV236" s="98"/>
      <c r="BW236" s="98"/>
      <c r="BX236" s="98"/>
      <c r="BY236" s="98"/>
      <c r="BZ236" s="98"/>
      <c r="CA236" s="98"/>
      <c r="CB236" s="98"/>
      <c r="CC236" s="98"/>
      <c r="CD236" s="98"/>
      <c r="CE236" s="98"/>
      <c r="CF236" s="98"/>
      <c r="CG236" s="98"/>
      <c r="CH236" s="98"/>
      <c r="CI236" s="98"/>
      <c r="CJ236" s="98"/>
      <c r="CK236" s="98"/>
      <c r="CL236" s="98"/>
      <c r="CM236" s="98"/>
      <c r="CN236" s="98"/>
      <c r="CO236" s="98"/>
      <c r="CP236" s="98"/>
      <c r="CQ236" s="98"/>
      <c r="CR236" s="98"/>
      <c r="CS236" s="98"/>
      <c r="CT236" s="98"/>
      <c r="CU236" s="98"/>
      <c r="CV236" s="98"/>
      <c r="CW236" s="98"/>
      <c r="CX236" s="98"/>
      <c r="CY236" s="98"/>
      <c r="CZ236" s="98"/>
      <c r="DA236" s="98"/>
      <c r="DB236" s="98"/>
      <c r="DC236" s="98"/>
      <c r="DD236" s="98"/>
      <c r="DE236" s="98"/>
      <c r="DF236" s="98"/>
      <c r="DG236" s="98"/>
      <c r="DH236" s="98"/>
      <c r="DI236" s="98"/>
      <c r="DJ236" s="98"/>
      <c r="DK236" s="98"/>
      <c r="DL236" s="98"/>
      <c r="DM236" s="98"/>
      <c r="DN236" s="98"/>
      <c r="DO236" s="98"/>
      <c r="DP236" s="98"/>
      <c r="DQ236" s="98"/>
      <c r="DR236" s="98"/>
      <c r="DS236" s="98"/>
      <c r="DT236" s="98"/>
      <c r="DU236" s="98"/>
      <c r="DV236" s="98"/>
      <c r="DW236" s="98"/>
      <c r="DX236" s="98"/>
      <c r="DY236" s="98"/>
      <c r="DZ236" s="98"/>
      <c r="EA236" s="98"/>
      <c r="EB236" s="98"/>
      <c r="EC236" s="98"/>
      <c r="ED236" s="98"/>
      <c r="EE236" s="98"/>
      <c r="EF236" s="98"/>
      <c r="EG236" s="98"/>
      <c r="EH236" s="98"/>
      <c r="EI236" s="98"/>
      <c r="EJ236" s="98"/>
      <c r="EK236" s="98"/>
      <c r="EL236" s="98"/>
      <c r="EM236" s="98"/>
      <c r="EN236" s="98"/>
      <c r="EO236" s="98"/>
      <c r="EP236" s="98"/>
      <c r="EQ236" s="98"/>
      <c r="ER236" s="98"/>
      <c r="ES236" s="98"/>
      <c r="ET236" s="98"/>
      <c r="EU236" s="98"/>
      <c r="EV236" s="98"/>
      <c r="EW236" s="98"/>
      <c r="EX236" s="98"/>
      <c r="EY236" s="98"/>
      <c r="EZ236" s="98"/>
      <c r="FA236" s="98"/>
      <c r="FB236" s="98"/>
      <c r="FC236" s="98"/>
      <c r="FD236" s="98"/>
      <c r="FE236" s="98"/>
      <c r="FF236" s="98"/>
      <c r="FG236" s="98"/>
      <c r="FH236" s="98"/>
      <c r="FI236" s="98"/>
      <c r="FJ236" s="98"/>
      <c r="FK236" s="98"/>
      <c r="FL236" s="98"/>
      <c r="FM236" s="98"/>
      <c r="FN236" s="98"/>
      <c r="FO236" s="98"/>
      <c r="FP236" s="98"/>
      <c r="FQ236" s="98"/>
      <c r="FR236" s="98"/>
      <c r="FS236" s="98"/>
      <c r="FT236" s="98"/>
      <c r="FU236" s="98"/>
      <c r="FV236" s="98"/>
      <c r="FW236" s="98"/>
      <c r="FX236" s="98"/>
      <c r="FY236" s="98"/>
      <c r="FZ236" s="98"/>
      <c r="GA236" s="98"/>
      <c r="GB236" s="98"/>
      <c r="GC236" s="98"/>
      <c r="GD236" s="98"/>
      <c r="GE236" s="98"/>
      <c r="GF236" s="98"/>
      <c r="GG236" s="98"/>
      <c r="GH236" s="98"/>
      <c r="GI236" s="98"/>
      <c r="GJ236" s="98"/>
      <c r="GK236" s="98"/>
      <c r="GL236" s="98"/>
      <c r="GM236" s="98"/>
      <c r="GN236" s="98"/>
      <c r="GO236" s="98"/>
      <c r="GP236" s="98"/>
      <c r="GQ236" s="98"/>
      <c r="GR236" s="98"/>
      <c r="GS236" s="98"/>
      <c r="GT236" s="98"/>
      <c r="GU236" s="98"/>
      <c r="GV236" s="98"/>
      <c r="GW236" s="98"/>
      <c r="GX236" s="98"/>
      <c r="GY236" s="98"/>
      <c r="GZ236" s="98"/>
      <c r="HA236" s="98"/>
      <c r="HB236" s="98"/>
      <c r="HC236" s="98"/>
      <c r="HD236" s="98"/>
      <c r="HE236" s="98"/>
      <c r="HF236" s="98"/>
      <c r="HG236" s="98"/>
      <c r="HH236" s="98"/>
      <c r="HI236" s="98"/>
      <c r="HJ236" s="98"/>
      <c r="HK236" s="98"/>
      <c r="HL236" s="98"/>
      <c r="HM236" s="98"/>
      <c r="HN236" s="98"/>
      <c r="HO236" s="98"/>
      <c r="HP236" s="98"/>
      <c r="HQ236" s="98"/>
      <c r="HR236" s="98"/>
      <c r="HS236" s="98"/>
      <c r="HT236" s="98"/>
      <c r="HU236" s="98"/>
      <c r="HV236" s="98"/>
      <c r="HW236" s="98"/>
      <c r="HX236" s="98"/>
      <c r="HY236" s="98"/>
      <c r="HZ236" s="98"/>
      <c r="IA236" s="98"/>
      <c r="IB236" s="98"/>
      <c r="IC236" s="98"/>
      <c r="ID236" s="98"/>
      <c r="IE236" s="98"/>
      <c r="IF236" s="98"/>
      <c r="IG236" s="98"/>
      <c r="IH236" s="98"/>
      <c r="II236" s="98"/>
      <c r="IJ236" s="98"/>
      <c r="IK236" s="98"/>
      <c r="IL236" s="98"/>
      <c r="IM236" s="98"/>
      <c r="IN236" s="98"/>
      <c r="IO236" s="98"/>
      <c r="IP236" s="98"/>
      <c r="IQ236" s="98"/>
      <c r="IR236" s="98"/>
      <c r="IS236" s="98"/>
      <c r="IT236" s="98"/>
    </row>
    <row r="237" spans="1:254" s="99" customFormat="1" ht="169.5" customHeight="1" x14ac:dyDescent="0.4">
      <c r="A237" s="56">
        <v>169</v>
      </c>
      <c r="B237" s="111" t="s">
        <v>369</v>
      </c>
      <c r="C237" s="11">
        <v>2021</v>
      </c>
      <c r="D237" s="112">
        <v>119993850</v>
      </c>
      <c r="E237" s="112">
        <v>1079964</v>
      </c>
      <c r="F237" s="34"/>
      <c r="G237" s="34"/>
      <c r="H237" s="112">
        <v>106914500</v>
      </c>
      <c r="I237" s="34"/>
      <c r="J237" s="34"/>
      <c r="K237" s="55" t="s">
        <v>370</v>
      </c>
      <c r="L237" s="56" t="s">
        <v>371</v>
      </c>
      <c r="M237" s="113" t="s">
        <v>390</v>
      </c>
      <c r="N237" s="97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8"/>
      <c r="AP237" s="98"/>
      <c r="AQ237" s="98"/>
      <c r="AR237" s="98"/>
      <c r="AS237" s="98"/>
      <c r="AT237" s="98"/>
      <c r="AU237" s="98"/>
      <c r="AV237" s="98"/>
      <c r="AW237" s="98"/>
      <c r="AX237" s="98"/>
      <c r="AY237" s="98"/>
      <c r="AZ237" s="98"/>
      <c r="BA237" s="98"/>
      <c r="BB237" s="98"/>
      <c r="BC237" s="98"/>
      <c r="BD237" s="98"/>
      <c r="BE237" s="98"/>
      <c r="BF237" s="98"/>
      <c r="BG237" s="98"/>
      <c r="BH237" s="98"/>
      <c r="BI237" s="98"/>
      <c r="BJ237" s="98"/>
      <c r="BK237" s="98"/>
      <c r="BL237" s="98"/>
      <c r="BM237" s="98"/>
      <c r="BN237" s="98"/>
      <c r="BO237" s="98"/>
      <c r="BP237" s="98"/>
      <c r="BQ237" s="98"/>
      <c r="BR237" s="98"/>
      <c r="BS237" s="98"/>
      <c r="BT237" s="98"/>
      <c r="BU237" s="98"/>
      <c r="BV237" s="98"/>
      <c r="BW237" s="98"/>
      <c r="BX237" s="98"/>
      <c r="BY237" s="98"/>
      <c r="BZ237" s="98"/>
      <c r="CA237" s="98"/>
      <c r="CB237" s="98"/>
      <c r="CC237" s="98"/>
      <c r="CD237" s="98"/>
      <c r="CE237" s="98"/>
      <c r="CF237" s="98"/>
      <c r="CG237" s="98"/>
      <c r="CH237" s="98"/>
      <c r="CI237" s="98"/>
      <c r="CJ237" s="98"/>
      <c r="CK237" s="98"/>
      <c r="CL237" s="98"/>
      <c r="CM237" s="98"/>
      <c r="CN237" s="98"/>
      <c r="CO237" s="98"/>
      <c r="CP237" s="98"/>
      <c r="CQ237" s="98"/>
      <c r="CR237" s="98"/>
      <c r="CS237" s="98"/>
      <c r="CT237" s="98"/>
      <c r="CU237" s="98"/>
      <c r="CV237" s="98"/>
      <c r="CW237" s="98"/>
      <c r="CX237" s="98"/>
      <c r="CY237" s="98"/>
      <c r="CZ237" s="98"/>
      <c r="DA237" s="98"/>
      <c r="DB237" s="98"/>
      <c r="DC237" s="98"/>
      <c r="DD237" s="98"/>
      <c r="DE237" s="98"/>
      <c r="DF237" s="98"/>
      <c r="DG237" s="98"/>
      <c r="DH237" s="98"/>
      <c r="DI237" s="98"/>
      <c r="DJ237" s="98"/>
      <c r="DK237" s="98"/>
      <c r="DL237" s="98"/>
      <c r="DM237" s="98"/>
      <c r="DN237" s="98"/>
      <c r="DO237" s="98"/>
      <c r="DP237" s="98"/>
      <c r="DQ237" s="98"/>
      <c r="DR237" s="98"/>
      <c r="DS237" s="98"/>
      <c r="DT237" s="98"/>
      <c r="DU237" s="98"/>
      <c r="DV237" s="98"/>
      <c r="DW237" s="98"/>
      <c r="DX237" s="98"/>
      <c r="DY237" s="98"/>
      <c r="DZ237" s="98"/>
      <c r="EA237" s="98"/>
      <c r="EB237" s="98"/>
      <c r="EC237" s="98"/>
      <c r="ED237" s="98"/>
      <c r="EE237" s="98"/>
      <c r="EF237" s="98"/>
      <c r="EG237" s="98"/>
      <c r="EH237" s="98"/>
      <c r="EI237" s="98"/>
      <c r="EJ237" s="98"/>
      <c r="EK237" s="98"/>
      <c r="EL237" s="98"/>
      <c r="EM237" s="98"/>
      <c r="EN237" s="98"/>
      <c r="EO237" s="98"/>
      <c r="EP237" s="98"/>
      <c r="EQ237" s="98"/>
      <c r="ER237" s="98"/>
      <c r="ES237" s="98"/>
      <c r="ET237" s="98"/>
      <c r="EU237" s="98"/>
      <c r="EV237" s="98"/>
      <c r="EW237" s="98"/>
      <c r="EX237" s="98"/>
      <c r="EY237" s="98"/>
      <c r="EZ237" s="98"/>
      <c r="FA237" s="98"/>
      <c r="FB237" s="98"/>
      <c r="FC237" s="98"/>
      <c r="FD237" s="98"/>
      <c r="FE237" s="98"/>
      <c r="FF237" s="98"/>
      <c r="FG237" s="98"/>
      <c r="FH237" s="98"/>
      <c r="FI237" s="98"/>
      <c r="FJ237" s="98"/>
      <c r="FK237" s="98"/>
      <c r="FL237" s="98"/>
      <c r="FM237" s="98"/>
      <c r="FN237" s="98"/>
      <c r="FO237" s="98"/>
      <c r="FP237" s="98"/>
      <c r="FQ237" s="98"/>
      <c r="FR237" s="98"/>
      <c r="FS237" s="98"/>
      <c r="FT237" s="98"/>
      <c r="FU237" s="98"/>
      <c r="FV237" s="98"/>
      <c r="FW237" s="98"/>
      <c r="FX237" s="98"/>
      <c r="FY237" s="98"/>
      <c r="FZ237" s="98"/>
      <c r="GA237" s="98"/>
      <c r="GB237" s="98"/>
      <c r="GC237" s="98"/>
      <c r="GD237" s="98"/>
      <c r="GE237" s="98"/>
      <c r="GF237" s="98"/>
      <c r="GG237" s="98"/>
      <c r="GH237" s="98"/>
      <c r="GI237" s="98"/>
      <c r="GJ237" s="98"/>
      <c r="GK237" s="98"/>
      <c r="GL237" s="98"/>
      <c r="GM237" s="98"/>
      <c r="GN237" s="98"/>
      <c r="GO237" s="98"/>
      <c r="GP237" s="98"/>
      <c r="GQ237" s="98"/>
      <c r="GR237" s="98"/>
      <c r="GS237" s="98"/>
      <c r="GT237" s="98"/>
      <c r="GU237" s="98"/>
      <c r="GV237" s="98"/>
      <c r="GW237" s="98"/>
      <c r="GX237" s="98"/>
      <c r="GY237" s="98"/>
      <c r="GZ237" s="98"/>
      <c r="HA237" s="98"/>
      <c r="HB237" s="98"/>
      <c r="HC237" s="98"/>
      <c r="HD237" s="98"/>
      <c r="HE237" s="98"/>
      <c r="HF237" s="98"/>
      <c r="HG237" s="98"/>
      <c r="HH237" s="98"/>
      <c r="HI237" s="98"/>
      <c r="HJ237" s="98"/>
      <c r="HK237" s="98"/>
      <c r="HL237" s="98"/>
      <c r="HM237" s="98"/>
      <c r="HN237" s="98"/>
      <c r="HO237" s="98"/>
      <c r="HP237" s="98"/>
      <c r="HQ237" s="98"/>
      <c r="HR237" s="98"/>
      <c r="HS237" s="98"/>
      <c r="HT237" s="98"/>
      <c r="HU237" s="98"/>
      <c r="HV237" s="98"/>
      <c r="HW237" s="98"/>
      <c r="HX237" s="98"/>
      <c r="HY237" s="98"/>
      <c r="HZ237" s="98"/>
      <c r="IA237" s="98"/>
      <c r="IB237" s="98"/>
      <c r="IC237" s="98"/>
      <c r="ID237" s="98"/>
      <c r="IE237" s="98"/>
      <c r="IF237" s="98"/>
      <c r="IG237" s="98"/>
      <c r="IH237" s="98"/>
      <c r="II237" s="98"/>
      <c r="IJ237" s="98"/>
      <c r="IK237" s="98"/>
      <c r="IL237" s="98"/>
      <c r="IM237" s="98"/>
      <c r="IN237" s="98"/>
      <c r="IO237" s="98"/>
      <c r="IP237" s="98"/>
      <c r="IQ237" s="98"/>
      <c r="IR237" s="98"/>
      <c r="IS237" s="98"/>
      <c r="IT237" s="98"/>
    </row>
    <row r="238" spans="1:254" s="99" customFormat="1" ht="33.75" customHeight="1" x14ac:dyDescent="0.4">
      <c r="A238" s="56"/>
      <c r="B238" s="114" t="s">
        <v>128</v>
      </c>
      <c r="C238" s="11"/>
      <c r="D238" s="115">
        <f>D239+D240</f>
        <v>235911886.50999999</v>
      </c>
      <c r="E238" s="115">
        <f t="shared" ref="E238:J238" si="57">E239+E240</f>
        <v>2263340</v>
      </c>
      <c r="F238" s="115">
        <f t="shared" si="57"/>
        <v>0</v>
      </c>
      <c r="G238" s="115">
        <f t="shared" si="57"/>
        <v>340404.03999999911</v>
      </c>
      <c r="H238" s="115">
        <f t="shared" si="57"/>
        <v>199264300</v>
      </c>
      <c r="I238" s="115">
        <f t="shared" si="57"/>
        <v>0</v>
      </c>
      <c r="J238" s="115">
        <f t="shared" si="57"/>
        <v>33700000</v>
      </c>
      <c r="K238" s="55"/>
      <c r="L238" s="56"/>
      <c r="M238" s="11"/>
      <c r="N238" s="97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8"/>
      <c r="AP238" s="98"/>
      <c r="AQ238" s="98"/>
      <c r="AR238" s="98"/>
      <c r="AS238" s="98"/>
      <c r="AT238" s="98"/>
      <c r="AU238" s="98"/>
      <c r="AV238" s="98"/>
      <c r="AW238" s="98"/>
      <c r="AX238" s="98"/>
      <c r="AY238" s="98"/>
      <c r="AZ238" s="98"/>
      <c r="BA238" s="98"/>
      <c r="BB238" s="98"/>
      <c r="BC238" s="98"/>
      <c r="BD238" s="98"/>
      <c r="BE238" s="98"/>
      <c r="BF238" s="98"/>
      <c r="BG238" s="98"/>
      <c r="BH238" s="98"/>
      <c r="BI238" s="98"/>
      <c r="BJ238" s="98"/>
      <c r="BK238" s="98"/>
      <c r="BL238" s="98"/>
      <c r="BM238" s="98"/>
      <c r="BN238" s="98"/>
      <c r="BO238" s="98"/>
      <c r="BP238" s="98"/>
      <c r="BQ238" s="98"/>
      <c r="BR238" s="98"/>
      <c r="BS238" s="98"/>
      <c r="BT238" s="98"/>
      <c r="BU238" s="98"/>
      <c r="BV238" s="98"/>
      <c r="BW238" s="98"/>
      <c r="BX238" s="98"/>
      <c r="BY238" s="98"/>
      <c r="BZ238" s="98"/>
      <c r="CA238" s="98"/>
      <c r="CB238" s="98"/>
      <c r="CC238" s="98"/>
      <c r="CD238" s="98"/>
      <c r="CE238" s="98"/>
      <c r="CF238" s="98"/>
      <c r="CG238" s="98"/>
      <c r="CH238" s="98"/>
      <c r="CI238" s="98"/>
      <c r="CJ238" s="98"/>
      <c r="CK238" s="98"/>
      <c r="CL238" s="98"/>
      <c r="CM238" s="98"/>
      <c r="CN238" s="98"/>
      <c r="CO238" s="98"/>
      <c r="CP238" s="98"/>
      <c r="CQ238" s="98"/>
      <c r="CR238" s="98"/>
      <c r="CS238" s="98"/>
      <c r="CT238" s="98"/>
      <c r="CU238" s="98"/>
      <c r="CV238" s="98"/>
      <c r="CW238" s="98"/>
      <c r="CX238" s="98"/>
      <c r="CY238" s="98"/>
      <c r="CZ238" s="98"/>
      <c r="DA238" s="98"/>
      <c r="DB238" s="98"/>
      <c r="DC238" s="98"/>
      <c r="DD238" s="98"/>
      <c r="DE238" s="98"/>
      <c r="DF238" s="98"/>
      <c r="DG238" s="98"/>
      <c r="DH238" s="98"/>
      <c r="DI238" s="98"/>
      <c r="DJ238" s="98"/>
      <c r="DK238" s="98"/>
      <c r="DL238" s="98"/>
      <c r="DM238" s="98"/>
      <c r="DN238" s="98"/>
      <c r="DO238" s="98"/>
      <c r="DP238" s="98"/>
      <c r="DQ238" s="98"/>
      <c r="DR238" s="98"/>
      <c r="DS238" s="98"/>
      <c r="DT238" s="98"/>
      <c r="DU238" s="98"/>
      <c r="DV238" s="98"/>
      <c r="DW238" s="98"/>
      <c r="DX238" s="98"/>
      <c r="DY238" s="98"/>
      <c r="DZ238" s="98"/>
      <c r="EA238" s="98"/>
      <c r="EB238" s="98"/>
      <c r="EC238" s="98"/>
      <c r="ED238" s="98"/>
      <c r="EE238" s="98"/>
      <c r="EF238" s="98"/>
      <c r="EG238" s="98"/>
      <c r="EH238" s="98"/>
      <c r="EI238" s="98"/>
      <c r="EJ238" s="98"/>
      <c r="EK238" s="98"/>
      <c r="EL238" s="98"/>
      <c r="EM238" s="98"/>
      <c r="EN238" s="98"/>
      <c r="EO238" s="98"/>
      <c r="EP238" s="98"/>
      <c r="EQ238" s="98"/>
      <c r="ER238" s="98"/>
      <c r="ES238" s="98"/>
      <c r="ET238" s="98"/>
      <c r="EU238" s="98"/>
      <c r="EV238" s="98"/>
      <c r="EW238" s="98"/>
      <c r="EX238" s="98"/>
      <c r="EY238" s="98"/>
      <c r="EZ238" s="98"/>
      <c r="FA238" s="98"/>
      <c r="FB238" s="98"/>
      <c r="FC238" s="98"/>
      <c r="FD238" s="98"/>
      <c r="FE238" s="98"/>
      <c r="FF238" s="98"/>
      <c r="FG238" s="98"/>
      <c r="FH238" s="98"/>
      <c r="FI238" s="98"/>
      <c r="FJ238" s="98"/>
      <c r="FK238" s="98"/>
      <c r="FL238" s="98"/>
      <c r="FM238" s="98"/>
      <c r="FN238" s="98"/>
      <c r="FO238" s="98"/>
      <c r="FP238" s="98"/>
      <c r="FQ238" s="98"/>
      <c r="FR238" s="98"/>
      <c r="FS238" s="98"/>
      <c r="FT238" s="98"/>
      <c r="FU238" s="98"/>
      <c r="FV238" s="98"/>
      <c r="FW238" s="98"/>
      <c r="FX238" s="98"/>
      <c r="FY238" s="98"/>
      <c r="FZ238" s="98"/>
      <c r="GA238" s="98"/>
      <c r="GB238" s="98"/>
      <c r="GC238" s="98"/>
      <c r="GD238" s="98"/>
      <c r="GE238" s="98"/>
      <c r="GF238" s="98"/>
      <c r="GG238" s="98"/>
      <c r="GH238" s="98"/>
      <c r="GI238" s="98"/>
      <c r="GJ238" s="98"/>
      <c r="GK238" s="98"/>
      <c r="GL238" s="98"/>
      <c r="GM238" s="98"/>
      <c r="GN238" s="98"/>
      <c r="GO238" s="98"/>
      <c r="GP238" s="98"/>
      <c r="GQ238" s="98"/>
      <c r="GR238" s="98"/>
      <c r="GS238" s="98"/>
      <c r="GT238" s="98"/>
      <c r="GU238" s="98"/>
      <c r="GV238" s="98"/>
      <c r="GW238" s="98"/>
      <c r="GX238" s="98"/>
      <c r="GY238" s="98"/>
      <c r="GZ238" s="98"/>
      <c r="HA238" s="98"/>
      <c r="HB238" s="98"/>
      <c r="HC238" s="98"/>
      <c r="HD238" s="98"/>
      <c r="HE238" s="98"/>
      <c r="HF238" s="98"/>
      <c r="HG238" s="98"/>
      <c r="HH238" s="98"/>
      <c r="HI238" s="98"/>
      <c r="HJ238" s="98"/>
      <c r="HK238" s="98"/>
      <c r="HL238" s="98"/>
      <c r="HM238" s="98"/>
      <c r="HN238" s="98"/>
      <c r="HO238" s="98"/>
      <c r="HP238" s="98"/>
      <c r="HQ238" s="98"/>
      <c r="HR238" s="98"/>
      <c r="HS238" s="98"/>
      <c r="HT238" s="98"/>
      <c r="HU238" s="98"/>
      <c r="HV238" s="98"/>
      <c r="HW238" s="98"/>
      <c r="HX238" s="98"/>
      <c r="HY238" s="98"/>
      <c r="HZ238" s="98"/>
      <c r="IA238" s="98"/>
      <c r="IB238" s="98"/>
      <c r="IC238" s="98"/>
      <c r="ID238" s="98"/>
      <c r="IE238" s="98"/>
      <c r="IF238" s="98"/>
      <c r="IG238" s="98"/>
      <c r="IH238" s="98"/>
      <c r="II238" s="98"/>
      <c r="IJ238" s="98"/>
      <c r="IK238" s="98"/>
      <c r="IL238" s="98"/>
      <c r="IM238" s="98"/>
      <c r="IN238" s="98"/>
      <c r="IO238" s="98"/>
      <c r="IP238" s="98"/>
      <c r="IQ238" s="98"/>
      <c r="IR238" s="98"/>
      <c r="IS238" s="98"/>
      <c r="IT238" s="98"/>
    </row>
    <row r="239" spans="1:254" s="120" customFormat="1" ht="153.75" customHeight="1" x14ac:dyDescent="0.45">
      <c r="A239" s="56">
        <v>170</v>
      </c>
      <c r="B239" s="111" t="s">
        <v>372</v>
      </c>
      <c r="C239" s="11">
        <v>2021</v>
      </c>
      <c r="D239" s="112">
        <v>201527640</v>
      </c>
      <c r="E239" s="112">
        <v>2263340</v>
      </c>
      <c r="F239" s="34"/>
      <c r="G239" s="34"/>
      <c r="H239" s="112">
        <v>199264300</v>
      </c>
      <c r="I239" s="34"/>
      <c r="J239" s="34"/>
      <c r="K239" s="55" t="s">
        <v>458</v>
      </c>
      <c r="L239" s="56" t="s">
        <v>366</v>
      </c>
      <c r="M239" s="113" t="s">
        <v>391</v>
      </c>
      <c r="N239" s="118"/>
      <c r="O239" s="119"/>
      <c r="P239" s="119"/>
      <c r="Q239" s="119"/>
      <c r="R239" s="119"/>
      <c r="S239" s="119"/>
      <c r="T239" s="119"/>
      <c r="U239" s="119"/>
      <c r="V239" s="119"/>
      <c r="W239" s="119"/>
      <c r="X239" s="119"/>
      <c r="Y239" s="119"/>
      <c r="Z239" s="119"/>
      <c r="AA239" s="119"/>
      <c r="AB239" s="119"/>
      <c r="AC239" s="119"/>
      <c r="AD239" s="119"/>
      <c r="AE239" s="119"/>
      <c r="AF239" s="119"/>
      <c r="AG239" s="119"/>
      <c r="AH239" s="119"/>
      <c r="AI239" s="119"/>
      <c r="AJ239" s="119"/>
      <c r="AK239" s="119"/>
      <c r="AL239" s="119"/>
      <c r="AM239" s="119"/>
      <c r="AN239" s="119"/>
      <c r="AO239" s="119"/>
      <c r="AP239" s="119"/>
      <c r="AQ239" s="119"/>
      <c r="AR239" s="119"/>
      <c r="AS239" s="119"/>
      <c r="AT239" s="119"/>
      <c r="AU239" s="119"/>
      <c r="AV239" s="119"/>
      <c r="AW239" s="119"/>
      <c r="AX239" s="119"/>
      <c r="AY239" s="119"/>
      <c r="AZ239" s="119"/>
      <c r="BA239" s="119"/>
      <c r="BB239" s="119"/>
      <c r="BC239" s="119"/>
      <c r="BD239" s="119"/>
      <c r="BE239" s="119"/>
      <c r="BF239" s="119"/>
      <c r="BG239" s="119"/>
      <c r="BH239" s="119"/>
      <c r="BI239" s="119"/>
      <c r="BJ239" s="119"/>
      <c r="BK239" s="119"/>
      <c r="BL239" s="119"/>
      <c r="BM239" s="119"/>
      <c r="BN239" s="119"/>
      <c r="BO239" s="119"/>
      <c r="BP239" s="119"/>
      <c r="BQ239" s="119"/>
      <c r="BR239" s="119"/>
      <c r="BS239" s="119"/>
      <c r="BT239" s="119"/>
      <c r="BU239" s="119"/>
      <c r="BV239" s="119"/>
      <c r="BW239" s="119"/>
      <c r="BX239" s="119"/>
      <c r="BY239" s="119"/>
      <c r="BZ239" s="119"/>
      <c r="CA239" s="119"/>
      <c r="CB239" s="119"/>
      <c r="CC239" s="119"/>
      <c r="CD239" s="119"/>
      <c r="CE239" s="119"/>
      <c r="CF239" s="119"/>
      <c r="CG239" s="119"/>
      <c r="CH239" s="119"/>
      <c r="CI239" s="119"/>
      <c r="CJ239" s="119"/>
      <c r="CK239" s="119"/>
      <c r="CL239" s="119"/>
      <c r="CM239" s="119"/>
      <c r="CN239" s="119"/>
      <c r="CO239" s="119"/>
      <c r="CP239" s="119"/>
      <c r="CQ239" s="119"/>
      <c r="CR239" s="119"/>
      <c r="CS239" s="119"/>
      <c r="CT239" s="119"/>
      <c r="CU239" s="119"/>
      <c r="CV239" s="119"/>
      <c r="CW239" s="119"/>
      <c r="CX239" s="119"/>
      <c r="CY239" s="119"/>
      <c r="CZ239" s="119"/>
      <c r="DA239" s="119"/>
      <c r="DB239" s="119"/>
      <c r="DC239" s="119"/>
      <c r="DD239" s="119"/>
      <c r="DE239" s="119"/>
      <c r="DF239" s="119"/>
      <c r="DG239" s="119"/>
      <c r="DH239" s="119"/>
      <c r="DI239" s="119"/>
      <c r="DJ239" s="119"/>
      <c r="DK239" s="119"/>
      <c r="DL239" s="119"/>
      <c r="DM239" s="119"/>
      <c r="DN239" s="119"/>
      <c r="DO239" s="119"/>
      <c r="DP239" s="119"/>
      <c r="DQ239" s="119"/>
      <c r="DR239" s="119"/>
      <c r="DS239" s="119"/>
      <c r="DT239" s="119"/>
      <c r="DU239" s="119"/>
      <c r="DV239" s="119"/>
      <c r="DW239" s="119"/>
      <c r="DX239" s="119"/>
      <c r="DY239" s="119"/>
      <c r="DZ239" s="119"/>
      <c r="EA239" s="119"/>
      <c r="EB239" s="119"/>
      <c r="EC239" s="119"/>
      <c r="ED239" s="119"/>
      <c r="EE239" s="119"/>
      <c r="EF239" s="119"/>
      <c r="EG239" s="119"/>
      <c r="EH239" s="119"/>
      <c r="EI239" s="119"/>
      <c r="EJ239" s="119"/>
      <c r="EK239" s="119"/>
      <c r="EL239" s="119"/>
      <c r="EM239" s="119"/>
      <c r="EN239" s="119"/>
      <c r="EO239" s="119"/>
      <c r="EP239" s="119"/>
      <c r="EQ239" s="119"/>
      <c r="ER239" s="119"/>
      <c r="ES239" s="119"/>
      <c r="ET239" s="119"/>
      <c r="EU239" s="119"/>
      <c r="EV239" s="119"/>
      <c r="EW239" s="119"/>
      <c r="EX239" s="119"/>
      <c r="EY239" s="119"/>
      <c r="EZ239" s="119"/>
      <c r="FA239" s="119"/>
      <c r="FB239" s="119"/>
      <c r="FC239" s="119"/>
      <c r="FD239" s="119"/>
      <c r="FE239" s="119"/>
      <c r="FF239" s="119"/>
      <c r="FG239" s="119"/>
      <c r="FH239" s="119"/>
      <c r="FI239" s="119"/>
      <c r="FJ239" s="119"/>
      <c r="FK239" s="119"/>
      <c r="FL239" s="119"/>
      <c r="FM239" s="119"/>
      <c r="FN239" s="119"/>
      <c r="FO239" s="119"/>
      <c r="FP239" s="119"/>
      <c r="FQ239" s="119"/>
      <c r="FR239" s="119"/>
      <c r="FS239" s="119"/>
      <c r="FT239" s="119"/>
      <c r="FU239" s="119"/>
      <c r="FV239" s="119"/>
      <c r="FW239" s="119"/>
      <c r="FX239" s="119"/>
      <c r="FY239" s="119"/>
      <c r="FZ239" s="119"/>
      <c r="GA239" s="119"/>
      <c r="GB239" s="119"/>
      <c r="GC239" s="119"/>
      <c r="GD239" s="119"/>
      <c r="GE239" s="119"/>
      <c r="GF239" s="119"/>
      <c r="GG239" s="119"/>
      <c r="GH239" s="119"/>
      <c r="GI239" s="119"/>
      <c r="GJ239" s="119"/>
      <c r="GK239" s="119"/>
      <c r="GL239" s="119"/>
      <c r="GM239" s="119"/>
      <c r="GN239" s="119"/>
      <c r="GO239" s="119"/>
      <c r="GP239" s="119"/>
      <c r="GQ239" s="119"/>
      <c r="GR239" s="119"/>
      <c r="GS239" s="119"/>
      <c r="GT239" s="119"/>
      <c r="GU239" s="119"/>
      <c r="GV239" s="119"/>
      <c r="GW239" s="119"/>
      <c r="GX239" s="119"/>
      <c r="GY239" s="119"/>
      <c r="GZ239" s="119"/>
      <c r="HA239" s="119"/>
      <c r="HB239" s="119"/>
      <c r="HC239" s="119"/>
      <c r="HD239" s="119"/>
      <c r="HE239" s="119"/>
      <c r="HF239" s="119"/>
      <c r="HG239" s="119"/>
      <c r="HH239" s="119"/>
      <c r="HI239" s="119"/>
      <c r="HJ239" s="119"/>
      <c r="HK239" s="119"/>
      <c r="HL239" s="119"/>
      <c r="HM239" s="119"/>
      <c r="HN239" s="119"/>
      <c r="HO239" s="119"/>
      <c r="HP239" s="119"/>
      <c r="HQ239" s="119"/>
      <c r="HR239" s="119"/>
      <c r="HS239" s="119"/>
      <c r="HT239" s="119"/>
      <c r="HU239" s="119"/>
      <c r="HV239" s="119"/>
      <c r="HW239" s="119"/>
      <c r="HX239" s="119"/>
      <c r="HY239" s="119"/>
      <c r="HZ239" s="119"/>
      <c r="IA239" s="119"/>
      <c r="IB239" s="119"/>
      <c r="IC239" s="119"/>
      <c r="ID239" s="119"/>
      <c r="IE239" s="119"/>
      <c r="IF239" s="119"/>
      <c r="IG239" s="119"/>
      <c r="IH239" s="119"/>
      <c r="II239" s="119"/>
      <c r="IJ239" s="119"/>
      <c r="IK239" s="119"/>
      <c r="IL239" s="119"/>
      <c r="IM239" s="119"/>
      <c r="IN239" s="119"/>
      <c r="IO239" s="119"/>
      <c r="IP239" s="119"/>
      <c r="IQ239" s="119"/>
      <c r="IR239" s="119"/>
      <c r="IS239" s="119"/>
      <c r="IT239" s="119"/>
    </row>
    <row r="240" spans="1:254" s="120" customFormat="1" ht="99" customHeight="1" x14ac:dyDescent="0.45">
      <c r="A240" s="56">
        <v>171</v>
      </c>
      <c r="B240" s="121" t="s">
        <v>373</v>
      </c>
      <c r="C240" s="11">
        <v>2023</v>
      </c>
      <c r="D240" s="112">
        <v>34384246.509999998</v>
      </c>
      <c r="E240" s="112"/>
      <c r="F240" s="34"/>
      <c r="G240" s="34">
        <v>340404.03999999911</v>
      </c>
      <c r="H240" s="112"/>
      <c r="I240" s="34"/>
      <c r="J240" s="34">
        <v>33700000</v>
      </c>
      <c r="K240" s="55" t="s">
        <v>374</v>
      </c>
      <c r="L240" s="56" t="s">
        <v>375</v>
      </c>
      <c r="M240" s="11" t="s">
        <v>382</v>
      </c>
      <c r="N240" s="118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9"/>
      <c r="AA240" s="119"/>
      <c r="AB240" s="119"/>
      <c r="AC240" s="119"/>
      <c r="AD240" s="119"/>
      <c r="AE240" s="119"/>
      <c r="AF240" s="119"/>
      <c r="AG240" s="119"/>
      <c r="AH240" s="119"/>
      <c r="AI240" s="119"/>
      <c r="AJ240" s="119"/>
      <c r="AK240" s="119"/>
      <c r="AL240" s="119"/>
      <c r="AM240" s="119"/>
      <c r="AN240" s="119"/>
      <c r="AO240" s="119"/>
      <c r="AP240" s="119"/>
      <c r="AQ240" s="119"/>
      <c r="AR240" s="119"/>
      <c r="AS240" s="119"/>
      <c r="AT240" s="119"/>
      <c r="AU240" s="119"/>
      <c r="AV240" s="119"/>
      <c r="AW240" s="119"/>
      <c r="AX240" s="119"/>
      <c r="AY240" s="119"/>
      <c r="AZ240" s="119"/>
      <c r="BA240" s="119"/>
      <c r="BB240" s="119"/>
      <c r="BC240" s="119"/>
      <c r="BD240" s="119"/>
      <c r="BE240" s="119"/>
      <c r="BF240" s="119"/>
      <c r="BG240" s="119"/>
      <c r="BH240" s="119"/>
      <c r="BI240" s="119"/>
      <c r="BJ240" s="119"/>
      <c r="BK240" s="119"/>
      <c r="BL240" s="119"/>
      <c r="BM240" s="119"/>
      <c r="BN240" s="119"/>
      <c r="BO240" s="119"/>
      <c r="BP240" s="119"/>
      <c r="BQ240" s="119"/>
      <c r="BR240" s="119"/>
      <c r="BS240" s="119"/>
      <c r="BT240" s="119"/>
      <c r="BU240" s="119"/>
      <c r="BV240" s="119"/>
      <c r="BW240" s="119"/>
      <c r="BX240" s="119"/>
      <c r="BY240" s="119"/>
      <c r="BZ240" s="119"/>
      <c r="CA240" s="119"/>
      <c r="CB240" s="119"/>
      <c r="CC240" s="119"/>
      <c r="CD240" s="119"/>
      <c r="CE240" s="119"/>
      <c r="CF240" s="119"/>
      <c r="CG240" s="119"/>
      <c r="CH240" s="119"/>
      <c r="CI240" s="119"/>
      <c r="CJ240" s="119"/>
      <c r="CK240" s="119"/>
      <c r="CL240" s="119"/>
      <c r="CM240" s="119"/>
      <c r="CN240" s="119"/>
      <c r="CO240" s="119"/>
      <c r="CP240" s="119"/>
      <c r="CQ240" s="119"/>
      <c r="CR240" s="119"/>
      <c r="CS240" s="119"/>
      <c r="CT240" s="119"/>
      <c r="CU240" s="119"/>
      <c r="CV240" s="119"/>
      <c r="CW240" s="119"/>
      <c r="CX240" s="119"/>
      <c r="CY240" s="119"/>
      <c r="CZ240" s="119"/>
      <c r="DA240" s="119"/>
      <c r="DB240" s="119"/>
      <c r="DC240" s="119"/>
      <c r="DD240" s="119"/>
      <c r="DE240" s="119"/>
      <c r="DF240" s="119"/>
      <c r="DG240" s="119"/>
      <c r="DH240" s="119"/>
      <c r="DI240" s="119"/>
      <c r="DJ240" s="119"/>
      <c r="DK240" s="119"/>
      <c r="DL240" s="119"/>
      <c r="DM240" s="119"/>
      <c r="DN240" s="119"/>
      <c r="DO240" s="119"/>
      <c r="DP240" s="119"/>
      <c r="DQ240" s="119"/>
      <c r="DR240" s="119"/>
      <c r="DS240" s="119"/>
      <c r="DT240" s="119"/>
      <c r="DU240" s="119"/>
      <c r="DV240" s="119"/>
      <c r="DW240" s="119"/>
      <c r="DX240" s="119"/>
      <c r="DY240" s="119"/>
      <c r="DZ240" s="119"/>
      <c r="EA240" s="119"/>
      <c r="EB240" s="119"/>
      <c r="EC240" s="119"/>
      <c r="ED240" s="119"/>
      <c r="EE240" s="119"/>
      <c r="EF240" s="119"/>
      <c r="EG240" s="119"/>
      <c r="EH240" s="119"/>
      <c r="EI240" s="119"/>
      <c r="EJ240" s="119"/>
      <c r="EK240" s="119"/>
      <c r="EL240" s="119"/>
      <c r="EM240" s="119"/>
      <c r="EN240" s="119"/>
      <c r="EO240" s="119"/>
      <c r="EP240" s="119"/>
      <c r="EQ240" s="119"/>
      <c r="ER240" s="119"/>
      <c r="ES240" s="119"/>
      <c r="ET240" s="119"/>
      <c r="EU240" s="119"/>
      <c r="EV240" s="119"/>
      <c r="EW240" s="119"/>
      <c r="EX240" s="119"/>
      <c r="EY240" s="119"/>
      <c r="EZ240" s="119"/>
      <c r="FA240" s="119"/>
      <c r="FB240" s="119"/>
      <c r="FC240" s="119"/>
      <c r="FD240" s="119"/>
      <c r="FE240" s="119"/>
      <c r="FF240" s="119"/>
      <c r="FG240" s="119"/>
      <c r="FH240" s="119"/>
      <c r="FI240" s="119"/>
      <c r="FJ240" s="119"/>
      <c r="FK240" s="119"/>
      <c r="FL240" s="119"/>
      <c r="FM240" s="119"/>
      <c r="FN240" s="119"/>
      <c r="FO240" s="119"/>
      <c r="FP240" s="119"/>
      <c r="FQ240" s="119"/>
      <c r="FR240" s="119"/>
      <c r="FS240" s="119"/>
      <c r="FT240" s="119"/>
      <c r="FU240" s="119"/>
      <c r="FV240" s="119"/>
      <c r="FW240" s="119"/>
      <c r="FX240" s="119"/>
      <c r="FY240" s="119"/>
      <c r="FZ240" s="119"/>
      <c r="GA240" s="119"/>
      <c r="GB240" s="119"/>
      <c r="GC240" s="119"/>
      <c r="GD240" s="119"/>
      <c r="GE240" s="119"/>
      <c r="GF240" s="119"/>
      <c r="GG240" s="119"/>
      <c r="GH240" s="119"/>
      <c r="GI240" s="119"/>
      <c r="GJ240" s="119"/>
      <c r="GK240" s="119"/>
      <c r="GL240" s="119"/>
      <c r="GM240" s="119"/>
      <c r="GN240" s="119"/>
      <c r="GO240" s="119"/>
      <c r="GP240" s="119"/>
      <c r="GQ240" s="119"/>
      <c r="GR240" s="119"/>
      <c r="GS240" s="119"/>
      <c r="GT240" s="119"/>
      <c r="GU240" s="119"/>
      <c r="GV240" s="119"/>
      <c r="GW240" s="119"/>
      <c r="GX240" s="119"/>
      <c r="GY240" s="119"/>
      <c r="GZ240" s="119"/>
      <c r="HA240" s="119"/>
      <c r="HB240" s="119"/>
      <c r="HC240" s="119"/>
      <c r="HD240" s="119"/>
      <c r="HE240" s="119"/>
      <c r="HF240" s="119"/>
      <c r="HG240" s="119"/>
      <c r="HH240" s="119"/>
      <c r="HI240" s="119"/>
      <c r="HJ240" s="119"/>
      <c r="HK240" s="119"/>
      <c r="HL240" s="119"/>
      <c r="HM240" s="119"/>
      <c r="HN240" s="119"/>
      <c r="HO240" s="119"/>
      <c r="HP240" s="119"/>
      <c r="HQ240" s="119"/>
      <c r="HR240" s="119"/>
      <c r="HS240" s="119"/>
      <c r="HT240" s="119"/>
      <c r="HU240" s="119"/>
      <c r="HV240" s="119"/>
      <c r="HW240" s="119"/>
      <c r="HX240" s="119"/>
      <c r="HY240" s="119"/>
      <c r="HZ240" s="119"/>
      <c r="IA240" s="119"/>
      <c r="IB240" s="119"/>
      <c r="IC240" s="119"/>
      <c r="ID240" s="119"/>
      <c r="IE240" s="119"/>
      <c r="IF240" s="119"/>
      <c r="IG240" s="119"/>
      <c r="IH240" s="119"/>
      <c r="II240" s="119"/>
      <c r="IJ240" s="119"/>
      <c r="IK240" s="119"/>
      <c r="IL240" s="119"/>
      <c r="IM240" s="119"/>
      <c r="IN240" s="119"/>
      <c r="IO240" s="119"/>
      <c r="IP240" s="119"/>
      <c r="IQ240" s="119"/>
      <c r="IR240" s="119"/>
      <c r="IS240" s="119"/>
      <c r="IT240" s="119"/>
    </row>
    <row r="241" spans="1:254" s="120" customFormat="1" ht="35.1" customHeight="1" x14ac:dyDescent="0.45">
      <c r="A241" s="56"/>
      <c r="B241" s="122" t="s">
        <v>280</v>
      </c>
      <c r="C241" s="56"/>
      <c r="D241" s="123">
        <f>D242</f>
        <v>163502663</v>
      </c>
      <c r="E241" s="123">
        <f t="shared" ref="E241:J241" si="58">E242</f>
        <v>0</v>
      </c>
      <c r="F241" s="123">
        <f t="shared" si="58"/>
        <v>1635027</v>
      </c>
      <c r="G241" s="123">
        <f t="shared" si="58"/>
        <v>0</v>
      </c>
      <c r="H241" s="123">
        <f t="shared" si="58"/>
        <v>0</v>
      </c>
      <c r="I241" s="123">
        <f t="shared" si="58"/>
        <v>161867636</v>
      </c>
      <c r="J241" s="123">
        <f t="shared" si="58"/>
        <v>0</v>
      </c>
      <c r="K241" s="56"/>
      <c r="L241" s="124"/>
      <c r="M241" s="125"/>
      <c r="N241" s="118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9"/>
      <c r="AA241" s="119"/>
      <c r="AB241" s="119"/>
      <c r="AC241" s="119"/>
      <c r="AD241" s="119"/>
      <c r="AE241" s="119"/>
      <c r="AF241" s="119"/>
      <c r="AG241" s="119"/>
      <c r="AH241" s="119"/>
      <c r="AI241" s="119"/>
      <c r="AJ241" s="119"/>
      <c r="AK241" s="119"/>
      <c r="AL241" s="119"/>
      <c r="AM241" s="119"/>
      <c r="AN241" s="119"/>
      <c r="AO241" s="119"/>
      <c r="AP241" s="119"/>
      <c r="AQ241" s="119"/>
      <c r="AR241" s="119"/>
      <c r="AS241" s="119"/>
      <c r="AT241" s="119"/>
      <c r="AU241" s="119"/>
      <c r="AV241" s="119"/>
      <c r="AW241" s="119"/>
      <c r="AX241" s="119"/>
      <c r="AY241" s="119"/>
      <c r="AZ241" s="119"/>
      <c r="BA241" s="119"/>
      <c r="BB241" s="119"/>
      <c r="BC241" s="119"/>
      <c r="BD241" s="119"/>
      <c r="BE241" s="119"/>
      <c r="BF241" s="119"/>
      <c r="BG241" s="119"/>
      <c r="BH241" s="119"/>
      <c r="BI241" s="119"/>
      <c r="BJ241" s="119"/>
      <c r="BK241" s="119"/>
      <c r="BL241" s="119"/>
      <c r="BM241" s="119"/>
      <c r="BN241" s="119"/>
      <c r="BO241" s="119"/>
      <c r="BP241" s="119"/>
      <c r="BQ241" s="119"/>
      <c r="BR241" s="119"/>
      <c r="BS241" s="119"/>
      <c r="BT241" s="119"/>
      <c r="BU241" s="119"/>
      <c r="BV241" s="119"/>
      <c r="BW241" s="119"/>
      <c r="BX241" s="119"/>
      <c r="BY241" s="119"/>
      <c r="BZ241" s="119"/>
      <c r="CA241" s="119"/>
      <c r="CB241" s="119"/>
      <c r="CC241" s="119"/>
      <c r="CD241" s="119"/>
      <c r="CE241" s="119"/>
      <c r="CF241" s="119"/>
      <c r="CG241" s="119"/>
      <c r="CH241" s="119"/>
      <c r="CI241" s="119"/>
      <c r="CJ241" s="119"/>
      <c r="CK241" s="119"/>
      <c r="CL241" s="119"/>
      <c r="CM241" s="119"/>
      <c r="CN241" s="119"/>
      <c r="CO241" s="119"/>
      <c r="CP241" s="119"/>
      <c r="CQ241" s="119"/>
      <c r="CR241" s="119"/>
      <c r="CS241" s="119"/>
      <c r="CT241" s="119"/>
      <c r="CU241" s="119"/>
      <c r="CV241" s="119"/>
      <c r="CW241" s="119"/>
      <c r="CX241" s="119"/>
      <c r="CY241" s="119"/>
      <c r="CZ241" s="119"/>
      <c r="DA241" s="119"/>
      <c r="DB241" s="119"/>
      <c r="DC241" s="119"/>
      <c r="DD241" s="119"/>
      <c r="DE241" s="119"/>
      <c r="DF241" s="119"/>
      <c r="DG241" s="119"/>
      <c r="DH241" s="119"/>
      <c r="DI241" s="119"/>
      <c r="DJ241" s="119"/>
      <c r="DK241" s="119"/>
      <c r="DL241" s="119"/>
      <c r="DM241" s="119"/>
      <c r="DN241" s="119"/>
      <c r="DO241" s="119"/>
      <c r="DP241" s="119"/>
      <c r="DQ241" s="119"/>
      <c r="DR241" s="119"/>
      <c r="DS241" s="119"/>
      <c r="DT241" s="119"/>
      <c r="DU241" s="119"/>
      <c r="DV241" s="119"/>
      <c r="DW241" s="119"/>
      <c r="DX241" s="119"/>
      <c r="DY241" s="119"/>
      <c r="DZ241" s="119"/>
      <c r="EA241" s="119"/>
      <c r="EB241" s="119"/>
      <c r="EC241" s="119"/>
      <c r="ED241" s="119"/>
      <c r="EE241" s="119"/>
      <c r="EF241" s="119"/>
      <c r="EG241" s="119"/>
      <c r="EH241" s="119"/>
      <c r="EI241" s="119"/>
      <c r="EJ241" s="119"/>
      <c r="EK241" s="119"/>
      <c r="EL241" s="119"/>
      <c r="EM241" s="119"/>
      <c r="EN241" s="119"/>
      <c r="EO241" s="119"/>
      <c r="EP241" s="119"/>
      <c r="EQ241" s="119"/>
      <c r="ER241" s="119"/>
      <c r="ES241" s="119"/>
      <c r="ET241" s="119"/>
      <c r="EU241" s="119"/>
      <c r="EV241" s="119"/>
      <c r="EW241" s="119"/>
      <c r="EX241" s="119"/>
      <c r="EY241" s="119"/>
      <c r="EZ241" s="119"/>
      <c r="FA241" s="119"/>
      <c r="FB241" s="119"/>
      <c r="FC241" s="119"/>
      <c r="FD241" s="119"/>
      <c r="FE241" s="119"/>
      <c r="FF241" s="119"/>
      <c r="FG241" s="119"/>
      <c r="FH241" s="119"/>
      <c r="FI241" s="119"/>
      <c r="FJ241" s="119"/>
      <c r="FK241" s="119"/>
      <c r="FL241" s="119"/>
      <c r="FM241" s="119"/>
      <c r="FN241" s="119"/>
      <c r="FO241" s="119"/>
      <c r="FP241" s="119"/>
      <c r="FQ241" s="119"/>
      <c r="FR241" s="119"/>
      <c r="FS241" s="119"/>
      <c r="FT241" s="119"/>
      <c r="FU241" s="119"/>
      <c r="FV241" s="119"/>
      <c r="FW241" s="119"/>
      <c r="FX241" s="119"/>
      <c r="FY241" s="119"/>
      <c r="FZ241" s="119"/>
      <c r="GA241" s="119"/>
      <c r="GB241" s="119"/>
      <c r="GC241" s="119"/>
      <c r="GD241" s="119"/>
      <c r="GE241" s="119"/>
      <c r="GF241" s="119"/>
      <c r="GG241" s="119"/>
      <c r="GH241" s="119"/>
      <c r="GI241" s="119"/>
      <c r="GJ241" s="119"/>
      <c r="GK241" s="119"/>
      <c r="GL241" s="119"/>
      <c r="GM241" s="119"/>
      <c r="GN241" s="119"/>
      <c r="GO241" s="119"/>
      <c r="GP241" s="119"/>
      <c r="GQ241" s="119"/>
      <c r="GR241" s="119"/>
      <c r="GS241" s="119"/>
      <c r="GT241" s="119"/>
      <c r="GU241" s="119"/>
      <c r="GV241" s="119"/>
      <c r="GW241" s="119"/>
      <c r="GX241" s="119"/>
      <c r="GY241" s="119"/>
      <c r="GZ241" s="119"/>
      <c r="HA241" s="119"/>
      <c r="HB241" s="119"/>
      <c r="HC241" s="119"/>
      <c r="HD241" s="119"/>
      <c r="HE241" s="119"/>
      <c r="HF241" s="119"/>
      <c r="HG241" s="119"/>
      <c r="HH241" s="119"/>
      <c r="HI241" s="119"/>
      <c r="HJ241" s="119"/>
      <c r="HK241" s="119"/>
      <c r="HL241" s="119"/>
      <c r="HM241" s="119"/>
      <c r="HN241" s="119"/>
      <c r="HO241" s="119"/>
      <c r="HP241" s="119"/>
      <c r="HQ241" s="119"/>
      <c r="HR241" s="119"/>
      <c r="HS241" s="119"/>
      <c r="HT241" s="119"/>
      <c r="HU241" s="119"/>
      <c r="HV241" s="119"/>
      <c r="HW241" s="119"/>
      <c r="HX241" s="119"/>
      <c r="HY241" s="119"/>
      <c r="HZ241" s="119"/>
      <c r="IA241" s="119"/>
      <c r="IB241" s="119"/>
      <c r="IC241" s="119"/>
      <c r="ID241" s="119"/>
      <c r="IE241" s="119"/>
      <c r="IF241" s="119"/>
      <c r="IG241" s="119"/>
      <c r="IH241" s="119"/>
      <c r="II241" s="119"/>
      <c r="IJ241" s="119"/>
      <c r="IK241" s="119"/>
      <c r="IL241" s="119"/>
      <c r="IM241" s="119"/>
      <c r="IN241" s="119"/>
      <c r="IO241" s="119"/>
      <c r="IP241" s="119"/>
      <c r="IQ241" s="119"/>
      <c r="IR241" s="119"/>
      <c r="IS241" s="119"/>
      <c r="IT241" s="119"/>
    </row>
    <row r="242" spans="1:254" s="120" customFormat="1" ht="312" customHeight="1" x14ac:dyDescent="0.45">
      <c r="A242" s="56">
        <v>172</v>
      </c>
      <c r="B242" s="126" t="s">
        <v>376</v>
      </c>
      <c r="C242" s="56">
        <v>2022</v>
      </c>
      <c r="D242" s="125">
        <v>163502663</v>
      </c>
      <c r="E242" s="125"/>
      <c r="F242" s="125">
        <v>1635027</v>
      </c>
      <c r="G242" s="125"/>
      <c r="H242" s="125"/>
      <c r="I242" s="125">
        <v>161867636</v>
      </c>
      <c r="J242" s="125"/>
      <c r="K242" s="56" t="s">
        <v>377</v>
      </c>
      <c r="L242" s="56" t="s">
        <v>366</v>
      </c>
      <c r="M242" s="127" t="s">
        <v>392</v>
      </c>
      <c r="N242" s="118"/>
      <c r="O242" s="119"/>
      <c r="P242" s="119"/>
      <c r="Q242" s="119"/>
      <c r="R242" s="119"/>
      <c r="S242" s="119"/>
      <c r="T242" s="119"/>
      <c r="U242" s="119"/>
      <c r="V242" s="119"/>
      <c r="W242" s="119"/>
      <c r="X242" s="119"/>
      <c r="Y242" s="119"/>
      <c r="Z242" s="119"/>
      <c r="AA242" s="119"/>
      <c r="AB242" s="119"/>
      <c r="AC242" s="119"/>
      <c r="AD242" s="119"/>
      <c r="AE242" s="119"/>
      <c r="AF242" s="119"/>
      <c r="AG242" s="119"/>
      <c r="AH242" s="119"/>
      <c r="AI242" s="119"/>
      <c r="AJ242" s="119"/>
      <c r="AK242" s="119"/>
      <c r="AL242" s="119"/>
      <c r="AM242" s="119"/>
      <c r="AN242" s="119"/>
      <c r="AO242" s="119"/>
      <c r="AP242" s="119"/>
      <c r="AQ242" s="119"/>
      <c r="AR242" s="119"/>
      <c r="AS242" s="119"/>
      <c r="AT242" s="119"/>
      <c r="AU242" s="119"/>
      <c r="AV242" s="119"/>
      <c r="AW242" s="119"/>
      <c r="AX242" s="119"/>
      <c r="AY242" s="119"/>
      <c r="AZ242" s="119"/>
      <c r="BA242" s="119"/>
      <c r="BB242" s="119"/>
      <c r="BC242" s="119"/>
      <c r="BD242" s="119"/>
      <c r="BE242" s="119"/>
      <c r="BF242" s="119"/>
      <c r="BG242" s="119"/>
      <c r="BH242" s="119"/>
      <c r="BI242" s="119"/>
      <c r="BJ242" s="119"/>
      <c r="BK242" s="119"/>
      <c r="BL242" s="119"/>
      <c r="BM242" s="119"/>
      <c r="BN242" s="119"/>
      <c r="BO242" s="119"/>
      <c r="BP242" s="119"/>
      <c r="BQ242" s="119"/>
      <c r="BR242" s="119"/>
      <c r="BS242" s="119"/>
      <c r="BT242" s="119"/>
      <c r="BU242" s="119"/>
      <c r="BV242" s="119"/>
      <c r="BW242" s="119"/>
      <c r="BX242" s="119"/>
      <c r="BY242" s="119"/>
      <c r="BZ242" s="119"/>
      <c r="CA242" s="119"/>
      <c r="CB242" s="119"/>
      <c r="CC242" s="119"/>
      <c r="CD242" s="119"/>
      <c r="CE242" s="119"/>
      <c r="CF242" s="119"/>
      <c r="CG242" s="119"/>
      <c r="CH242" s="119"/>
      <c r="CI242" s="119"/>
      <c r="CJ242" s="119"/>
      <c r="CK242" s="119"/>
      <c r="CL242" s="119"/>
      <c r="CM242" s="119"/>
      <c r="CN242" s="119"/>
      <c r="CO242" s="119"/>
      <c r="CP242" s="119"/>
      <c r="CQ242" s="119"/>
      <c r="CR242" s="119"/>
      <c r="CS242" s="119"/>
      <c r="CT242" s="119"/>
      <c r="CU242" s="119"/>
      <c r="CV242" s="119"/>
      <c r="CW242" s="119"/>
      <c r="CX242" s="119"/>
      <c r="CY242" s="119"/>
      <c r="CZ242" s="119"/>
      <c r="DA242" s="119"/>
      <c r="DB242" s="119"/>
      <c r="DC242" s="119"/>
      <c r="DD242" s="119"/>
      <c r="DE242" s="119"/>
      <c r="DF242" s="119"/>
      <c r="DG242" s="119"/>
      <c r="DH242" s="119"/>
      <c r="DI242" s="119"/>
      <c r="DJ242" s="119"/>
      <c r="DK242" s="119"/>
      <c r="DL242" s="119"/>
      <c r="DM242" s="119"/>
      <c r="DN242" s="119"/>
      <c r="DO242" s="119"/>
      <c r="DP242" s="119"/>
      <c r="DQ242" s="119"/>
      <c r="DR242" s="119"/>
      <c r="DS242" s="119"/>
      <c r="DT242" s="119"/>
      <c r="DU242" s="119"/>
      <c r="DV242" s="119"/>
      <c r="DW242" s="119"/>
      <c r="DX242" s="119"/>
      <c r="DY242" s="119"/>
      <c r="DZ242" s="119"/>
      <c r="EA242" s="119"/>
      <c r="EB242" s="119"/>
      <c r="EC242" s="119"/>
      <c r="ED242" s="119"/>
      <c r="EE242" s="119"/>
      <c r="EF242" s="119"/>
      <c r="EG242" s="119"/>
      <c r="EH242" s="119"/>
      <c r="EI242" s="119"/>
      <c r="EJ242" s="119"/>
      <c r="EK242" s="119"/>
      <c r="EL242" s="119"/>
      <c r="EM242" s="119"/>
      <c r="EN242" s="119"/>
      <c r="EO242" s="119"/>
      <c r="EP242" s="119"/>
      <c r="EQ242" s="119"/>
      <c r="ER242" s="119"/>
      <c r="ES242" s="119"/>
      <c r="ET242" s="119"/>
      <c r="EU242" s="119"/>
      <c r="EV242" s="119"/>
      <c r="EW242" s="119"/>
      <c r="EX242" s="119"/>
      <c r="EY242" s="119"/>
      <c r="EZ242" s="119"/>
      <c r="FA242" s="119"/>
      <c r="FB242" s="119"/>
      <c r="FC242" s="119"/>
      <c r="FD242" s="119"/>
      <c r="FE242" s="119"/>
      <c r="FF242" s="119"/>
      <c r="FG242" s="119"/>
      <c r="FH242" s="119"/>
      <c r="FI242" s="119"/>
      <c r="FJ242" s="119"/>
      <c r="FK242" s="119"/>
      <c r="FL242" s="119"/>
      <c r="FM242" s="119"/>
      <c r="FN242" s="119"/>
      <c r="FO242" s="119"/>
      <c r="FP242" s="119"/>
      <c r="FQ242" s="119"/>
      <c r="FR242" s="119"/>
      <c r="FS242" s="119"/>
      <c r="FT242" s="119"/>
      <c r="FU242" s="119"/>
      <c r="FV242" s="119"/>
      <c r="FW242" s="119"/>
      <c r="FX242" s="119"/>
      <c r="FY242" s="119"/>
      <c r="FZ242" s="119"/>
      <c r="GA242" s="119"/>
      <c r="GB242" s="119"/>
      <c r="GC242" s="119"/>
      <c r="GD242" s="119"/>
      <c r="GE242" s="119"/>
      <c r="GF242" s="119"/>
      <c r="GG242" s="119"/>
      <c r="GH242" s="119"/>
      <c r="GI242" s="119"/>
      <c r="GJ242" s="119"/>
      <c r="GK242" s="119"/>
      <c r="GL242" s="119"/>
      <c r="GM242" s="119"/>
      <c r="GN242" s="119"/>
      <c r="GO242" s="119"/>
      <c r="GP242" s="119"/>
      <c r="GQ242" s="119"/>
      <c r="GR242" s="119"/>
      <c r="GS242" s="119"/>
      <c r="GT242" s="119"/>
      <c r="GU242" s="119"/>
      <c r="GV242" s="119"/>
      <c r="GW242" s="119"/>
      <c r="GX242" s="119"/>
      <c r="GY242" s="119"/>
      <c r="GZ242" s="119"/>
      <c r="HA242" s="119"/>
      <c r="HB242" s="119"/>
      <c r="HC242" s="119"/>
      <c r="HD242" s="119"/>
      <c r="HE242" s="119"/>
      <c r="HF242" s="119"/>
      <c r="HG242" s="119"/>
      <c r="HH242" s="119"/>
      <c r="HI242" s="119"/>
      <c r="HJ242" s="119"/>
      <c r="HK242" s="119"/>
      <c r="HL242" s="119"/>
      <c r="HM242" s="119"/>
      <c r="HN242" s="119"/>
      <c r="HO242" s="119"/>
      <c r="HP242" s="119"/>
      <c r="HQ242" s="119"/>
      <c r="HR242" s="119"/>
      <c r="HS242" s="119"/>
      <c r="HT242" s="119"/>
      <c r="HU242" s="119"/>
      <c r="HV242" s="119"/>
      <c r="HW242" s="119"/>
      <c r="HX242" s="119"/>
      <c r="HY242" s="119"/>
      <c r="HZ242" s="119"/>
      <c r="IA242" s="119"/>
      <c r="IB242" s="119"/>
      <c r="IC242" s="119"/>
      <c r="ID242" s="119"/>
      <c r="IE242" s="119"/>
      <c r="IF242" s="119"/>
      <c r="IG242" s="119"/>
      <c r="IH242" s="119"/>
      <c r="II242" s="119"/>
      <c r="IJ242" s="119"/>
      <c r="IK242" s="119"/>
      <c r="IL242" s="119"/>
      <c r="IM242" s="119"/>
      <c r="IN242" s="119"/>
      <c r="IO242" s="119"/>
      <c r="IP242" s="119"/>
      <c r="IQ242" s="119"/>
      <c r="IR242" s="119"/>
      <c r="IS242" s="119"/>
      <c r="IT242" s="119"/>
    </row>
    <row r="243" spans="1:254" s="120" customFormat="1" ht="35.1" customHeight="1" x14ac:dyDescent="0.45">
      <c r="A243" s="56"/>
      <c r="B243" s="122" t="s">
        <v>152</v>
      </c>
      <c r="C243" s="56"/>
      <c r="D243" s="123">
        <f>D244</f>
        <v>4800000</v>
      </c>
      <c r="E243" s="123">
        <f t="shared" ref="E243:J243" si="59">E244</f>
        <v>4560000</v>
      </c>
      <c r="F243" s="123">
        <f t="shared" si="59"/>
        <v>0</v>
      </c>
      <c r="G243" s="123">
        <f t="shared" si="59"/>
        <v>0</v>
      </c>
      <c r="H243" s="123">
        <f t="shared" si="59"/>
        <v>0</v>
      </c>
      <c r="I243" s="123">
        <f t="shared" si="59"/>
        <v>0</v>
      </c>
      <c r="J243" s="123">
        <f t="shared" si="59"/>
        <v>0</v>
      </c>
      <c r="K243" s="56"/>
      <c r="L243" s="56"/>
      <c r="M243" s="125"/>
      <c r="N243" s="118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9"/>
      <c r="AA243" s="119"/>
      <c r="AB243" s="119"/>
      <c r="AC243" s="119"/>
      <c r="AD243" s="119"/>
      <c r="AE243" s="119"/>
      <c r="AF243" s="119"/>
      <c r="AG243" s="119"/>
      <c r="AH243" s="119"/>
      <c r="AI243" s="119"/>
      <c r="AJ243" s="119"/>
      <c r="AK243" s="119"/>
      <c r="AL243" s="119"/>
      <c r="AM243" s="119"/>
      <c r="AN243" s="119"/>
      <c r="AO243" s="119"/>
      <c r="AP243" s="119"/>
      <c r="AQ243" s="119"/>
      <c r="AR243" s="119"/>
      <c r="AS243" s="119"/>
      <c r="AT243" s="119"/>
      <c r="AU243" s="119"/>
      <c r="AV243" s="119"/>
      <c r="AW243" s="119"/>
      <c r="AX243" s="119"/>
      <c r="AY243" s="119"/>
      <c r="AZ243" s="119"/>
      <c r="BA243" s="119"/>
      <c r="BB243" s="119"/>
      <c r="BC243" s="119"/>
      <c r="BD243" s="119"/>
      <c r="BE243" s="119"/>
      <c r="BF243" s="119"/>
      <c r="BG243" s="119"/>
      <c r="BH243" s="119"/>
      <c r="BI243" s="119"/>
      <c r="BJ243" s="119"/>
      <c r="BK243" s="119"/>
      <c r="BL243" s="119"/>
      <c r="BM243" s="119"/>
      <c r="BN243" s="119"/>
      <c r="BO243" s="119"/>
      <c r="BP243" s="119"/>
      <c r="BQ243" s="119"/>
      <c r="BR243" s="119"/>
      <c r="BS243" s="119"/>
      <c r="BT243" s="119"/>
      <c r="BU243" s="119"/>
      <c r="BV243" s="119"/>
      <c r="BW243" s="119"/>
      <c r="BX243" s="119"/>
      <c r="BY243" s="119"/>
      <c r="BZ243" s="119"/>
      <c r="CA243" s="119"/>
      <c r="CB243" s="119"/>
      <c r="CC243" s="119"/>
      <c r="CD243" s="119"/>
      <c r="CE243" s="119"/>
      <c r="CF243" s="119"/>
      <c r="CG243" s="119"/>
      <c r="CH243" s="119"/>
      <c r="CI243" s="119"/>
      <c r="CJ243" s="119"/>
      <c r="CK243" s="119"/>
      <c r="CL243" s="119"/>
      <c r="CM243" s="119"/>
      <c r="CN243" s="119"/>
      <c r="CO243" s="119"/>
      <c r="CP243" s="119"/>
      <c r="CQ243" s="119"/>
      <c r="CR243" s="119"/>
      <c r="CS243" s="119"/>
      <c r="CT243" s="119"/>
      <c r="CU243" s="119"/>
      <c r="CV243" s="119"/>
      <c r="CW243" s="119"/>
      <c r="CX243" s="119"/>
      <c r="CY243" s="119"/>
      <c r="CZ243" s="119"/>
      <c r="DA243" s="119"/>
      <c r="DB243" s="119"/>
      <c r="DC243" s="119"/>
      <c r="DD243" s="119"/>
      <c r="DE243" s="119"/>
      <c r="DF243" s="119"/>
      <c r="DG243" s="119"/>
      <c r="DH243" s="119"/>
      <c r="DI243" s="119"/>
      <c r="DJ243" s="119"/>
      <c r="DK243" s="119"/>
      <c r="DL243" s="119"/>
      <c r="DM243" s="119"/>
      <c r="DN243" s="119"/>
      <c r="DO243" s="119"/>
      <c r="DP243" s="119"/>
      <c r="DQ243" s="119"/>
      <c r="DR243" s="119"/>
      <c r="DS243" s="119"/>
      <c r="DT243" s="119"/>
      <c r="DU243" s="119"/>
      <c r="DV243" s="119"/>
      <c r="DW243" s="119"/>
      <c r="DX243" s="119"/>
      <c r="DY243" s="119"/>
      <c r="DZ243" s="119"/>
      <c r="EA243" s="119"/>
      <c r="EB243" s="119"/>
      <c r="EC243" s="119"/>
      <c r="ED243" s="119"/>
      <c r="EE243" s="119"/>
      <c r="EF243" s="119"/>
      <c r="EG243" s="119"/>
      <c r="EH243" s="119"/>
      <c r="EI243" s="119"/>
      <c r="EJ243" s="119"/>
      <c r="EK243" s="119"/>
      <c r="EL243" s="119"/>
      <c r="EM243" s="119"/>
      <c r="EN243" s="119"/>
      <c r="EO243" s="119"/>
      <c r="EP243" s="119"/>
      <c r="EQ243" s="119"/>
      <c r="ER243" s="119"/>
      <c r="ES243" s="119"/>
      <c r="ET243" s="119"/>
      <c r="EU243" s="119"/>
      <c r="EV243" s="119"/>
      <c r="EW243" s="119"/>
      <c r="EX243" s="119"/>
      <c r="EY243" s="119"/>
      <c r="EZ243" s="119"/>
      <c r="FA243" s="119"/>
      <c r="FB243" s="119"/>
      <c r="FC243" s="119"/>
      <c r="FD243" s="119"/>
      <c r="FE243" s="119"/>
      <c r="FF243" s="119"/>
      <c r="FG243" s="119"/>
      <c r="FH243" s="119"/>
      <c r="FI243" s="119"/>
      <c r="FJ243" s="119"/>
      <c r="FK243" s="119"/>
      <c r="FL243" s="119"/>
      <c r="FM243" s="119"/>
      <c r="FN243" s="119"/>
      <c r="FO243" s="119"/>
      <c r="FP243" s="119"/>
      <c r="FQ243" s="119"/>
      <c r="FR243" s="119"/>
      <c r="FS243" s="119"/>
      <c r="FT243" s="119"/>
      <c r="FU243" s="119"/>
      <c r="FV243" s="119"/>
      <c r="FW243" s="119"/>
      <c r="FX243" s="119"/>
      <c r="FY243" s="119"/>
      <c r="FZ243" s="119"/>
      <c r="GA243" s="119"/>
      <c r="GB243" s="119"/>
      <c r="GC243" s="119"/>
      <c r="GD243" s="119"/>
      <c r="GE243" s="119"/>
      <c r="GF243" s="119"/>
      <c r="GG243" s="119"/>
      <c r="GH243" s="119"/>
      <c r="GI243" s="119"/>
      <c r="GJ243" s="119"/>
      <c r="GK243" s="119"/>
      <c r="GL243" s="119"/>
      <c r="GM243" s="119"/>
      <c r="GN243" s="119"/>
      <c r="GO243" s="119"/>
      <c r="GP243" s="119"/>
      <c r="GQ243" s="119"/>
      <c r="GR243" s="119"/>
      <c r="GS243" s="119"/>
      <c r="GT243" s="119"/>
      <c r="GU243" s="119"/>
      <c r="GV243" s="119"/>
      <c r="GW243" s="119"/>
      <c r="GX243" s="119"/>
      <c r="GY243" s="119"/>
      <c r="GZ243" s="119"/>
      <c r="HA243" s="119"/>
      <c r="HB243" s="119"/>
      <c r="HC243" s="119"/>
      <c r="HD243" s="119"/>
      <c r="HE243" s="119"/>
      <c r="HF243" s="119"/>
      <c r="HG243" s="119"/>
      <c r="HH243" s="119"/>
      <c r="HI243" s="119"/>
      <c r="HJ243" s="119"/>
      <c r="HK243" s="119"/>
      <c r="HL243" s="119"/>
      <c r="HM243" s="119"/>
      <c r="HN243" s="119"/>
      <c r="HO243" s="119"/>
      <c r="HP243" s="119"/>
      <c r="HQ243" s="119"/>
      <c r="HR243" s="119"/>
      <c r="HS243" s="119"/>
      <c r="HT243" s="119"/>
      <c r="HU243" s="119"/>
      <c r="HV243" s="119"/>
      <c r="HW243" s="119"/>
      <c r="HX243" s="119"/>
      <c r="HY243" s="119"/>
      <c r="HZ243" s="119"/>
      <c r="IA243" s="119"/>
      <c r="IB243" s="119"/>
      <c r="IC243" s="119"/>
      <c r="ID243" s="119"/>
      <c r="IE243" s="119"/>
      <c r="IF243" s="119"/>
      <c r="IG243" s="119"/>
      <c r="IH243" s="119"/>
      <c r="II243" s="119"/>
      <c r="IJ243" s="119"/>
      <c r="IK243" s="119"/>
      <c r="IL243" s="119"/>
      <c r="IM243" s="119"/>
      <c r="IN243" s="119"/>
      <c r="IO243" s="119"/>
      <c r="IP243" s="119"/>
      <c r="IQ243" s="119"/>
      <c r="IR243" s="119"/>
      <c r="IS243" s="119"/>
      <c r="IT243" s="119"/>
    </row>
    <row r="244" spans="1:254" s="99" customFormat="1" ht="137.25" customHeight="1" x14ac:dyDescent="0.4">
      <c r="A244" s="56">
        <v>173</v>
      </c>
      <c r="B244" s="126" t="s">
        <v>378</v>
      </c>
      <c r="C244" s="56">
        <v>2021</v>
      </c>
      <c r="D244" s="125">
        <v>4800000</v>
      </c>
      <c r="E244" s="125">
        <v>4560000</v>
      </c>
      <c r="F244" s="125"/>
      <c r="G244" s="125"/>
      <c r="H244" s="125"/>
      <c r="I244" s="125"/>
      <c r="J244" s="125"/>
      <c r="K244" s="56" t="s">
        <v>379</v>
      </c>
      <c r="L244" s="56" t="s">
        <v>380</v>
      </c>
      <c r="M244" s="125" t="s">
        <v>381</v>
      </c>
      <c r="N244" s="97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8"/>
      <c r="AP244" s="98"/>
      <c r="AQ244" s="98"/>
      <c r="AR244" s="98"/>
      <c r="AS244" s="98"/>
      <c r="AT244" s="98"/>
      <c r="AU244" s="98"/>
      <c r="AV244" s="98"/>
      <c r="AW244" s="98"/>
      <c r="AX244" s="98"/>
      <c r="AY244" s="98"/>
      <c r="AZ244" s="98"/>
      <c r="BA244" s="98"/>
      <c r="BB244" s="98"/>
      <c r="BC244" s="98"/>
      <c r="BD244" s="98"/>
      <c r="BE244" s="98"/>
      <c r="BF244" s="98"/>
      <c r="BG244" s="98"/>
      <c r="BH244" s="98"/>
      <c r="BI244" s="98"/>
      <c r="BJ244" s="98"/>
      <c r="BK244" s="98"/>
      <c r="BL244" s="98"/>
      <c r="BM244" s="98"/>
      <c r="BN244" s="98"/>
      <c r="BO244" s="98"/>
      <c r="BP244" s="98"/>
      <c r="BQ244" s="98"/>
      <c r="BR244" s="98"/>
      <c r="BS244" s="98"/>
      <c r="BT244" s="98"/>
      <c r="BU244" s="98"/>
      <c r="BV244" s="98"/>
      <c r="BW244" s="98"/>
      <c r="BX244" s="98"/>
      <c r="BY244" s="98"/>
      <c r="BZ244" s="98"/>
      <c r="CA244" s="98"/>
      <c r="CB244" s="98"/>
      <c r="CC244" s="98"/>
      <c r="CD244" s="98"/>
      <c r="CE244" s="98"/>
      <c r="CF244" s="98"/>
      <c r="CG244" s="98"/>
      <c r="CH244" s="98"/>
      <c r="CI244" s="98"/>
      <c r="CJ244" s="98"/>
      <c r="CK244" s="98"/>
      <c r="CL244" s="98"/>
      <c r="CM244" s="98"/>
      <c r="CN244" s="98"/>
      <c r="CO244" s="98"/>
      <c r="CP244" s="98"/>
      <c r="CQ244" s="98"/>
      <c r="CR244" s="98"/>
      <c r="CS244" s="98"/>
      <c r="CT244" s="98"/>
      <c r="CU244" s="98"/>
      <c r="CV244" s="98"/>
      <c r="CW244" s="98"/>
      <c r="CX244" s="98"/>
      <c r="CY244" s="98"/>
      <c r="CZ244" s="98"/>
      <c r="DA244" s="98"/>
      <c r="DB244" s="98"/>
      <c r="DC244" s="98"/>
      <c r="DD244" s="98"/>
      <c r="DE244" s="98"/>
      <c r="DF244" s="98"/>
      <c r="DG244" s="98"/>
      <c r="DH244" s="98"/>
      <c r="DI244" s="98"/>
      <c r="DJ244" s="98"/>
      <c r="DK244" s="98"/>
      <c r="DL244" s="98"/>
      <c r="DM244" s="98"/>
      <c r="DN244" s="98"/>
      <c r="DO244" s="98"/>
      <c r="DP244" s="98"/>
      <c r="DQ244" s="98"/>
      <c r="DR244" s="98"/>
      <c r="DS244" s="98"/>
      <c r="DT244" s="98"/>
      <c r="DU244" s="98"/>
      <c r="DV244" s="98"/>
      <c r="DW244" s="98"/>
      <c r="DX244" s="98"/>
      <c r="DY244" s="98"/>
      <c r="DZ244" s="98"/>
      <c r="EA244" s="98"/>
      <c r="EB244" s="98"/>
      <c r="EC244" s="98"/>
      <c r="ED244" s="98"/>
      <c r="EE244" s="98"/>
      <c r="EF244" s="98"/>
      <c r="EG244" s="98"/>
      <c r="EH244" s="98"/>
      <c r="EI244" s="98"/>
      <c r="EJ244" s="98"/>
      <c r="EK244" s="98"/>
      <c r="EL244" s="98"/>
      <c r="EM244" s="98"/>
      <c r="EN244" s="98"/>
      <c r="EO244" s="98"/>
      <c r="EP244" s="98"/>
      <c r="EQ244" s="98"/>
      <c r="ER244" s="98"/>
      <c r="ES244" s="98"/>
      <c r="ET244" s="98"/>
      <c r="EU244" s="98"/>
      <c r="EV244" s="98"/>
      <c r="EW244" s="98"/>
      <c r="EX244" s="98"/>
      <c r="EY244" s="98"/>
      <c r="EZ244" s="98"/>
      <c r="FA244" s="98"/>
      <c r="FB244" s="98"/>
      <c r="FC244" s="98"/>
      <c r="FD244" s="98"/>
      <c r="FE244" s="98"/>
      <c r="FF244" s="98"/>
      <c r="FG244" s="98"/>
      <c r="FH244" s="98"/>
      <c r="FI244" s="98"/>
      <c r="FJ244" s="98"/>
      <c r="FK244" s="98"/>
      <c r="FL244" s="98"/>
      <c r="FM244" s="98"/>
      <c r="FN244" s="98"/>
      <c r="FO244" s="98"/>
      <c r="FP244" s="98"/>
      <c r="FQ244" s="98"/>
      <c r="FR244" s="98"/>
      <c r="FS244" s="98"/>
      <c r="FT244" s="98"/>
      <c r="FU244" s="98"/>
      <c r="FV244" s="98"/>
      <c r="FW244" s="98"/>
      <c r="FX244" s="98"/>
      <c r="FY244" s="98"/>
      <c r="FZ244" s="98"/>
      <c r="GA244" s="98"/>
      <c r="GB244" s="98"/>
      <c r="GC244" s="98"/>
      <c r="GD244" s="98"/>
      <c r="GE244" s="98"/>
      <c r="GF244" s="98"/>
      <c r="GG244" s="98"/>
      <c r="GH244" s="98"/>
      <c r="GI244" s="98"/>
      <c r="GJ244" s="98"/>
      <c r="GK244" s="98"/>
      <c r="GL244" s="98"/>
      <c r="GM244" s="98"/>
      <c r="GN244" s="98"/>
      <c r="GO244" s="98"/>
      <c r="GP244" s="98"/>
      <c r="GQ244" s="98"/>
      <c r="GR244" s="98"/>
      <c r="GS244" s="98"/>
      <c r="GT244" s="98"/>
      <c r="GU244" s="98"/>
      <c r="GV244" s="98"/>
      <c r="GW244" s="98"/>
      <c r="GX244" s="98"/>
      <c r="GY244" s="98"/>
      <c r="GZ244" s="98"/>
      <c r="HA244" s="98"/>
      <c r="HB244" s="98"/>
      <c r="HC244" s="98"/>
      <c r="HD244" s="98"/>
      <c r="HE244" s="98"/>
      <c r="HF244" s="98"/>
      <c r="HG244" s="98"/>
      <c r="HH244" s="98"/>
      <c r="HI244" s="98"/>
      <c r="HJ244" s="98"/>
      <c r="HK244" s="98"/>
      <c r="HL244" s="98"/>
      <c r="HM244" s="98"/>
      <c r="HN244" s="98"/>
      <c r="HO244" s="98"/>
      <c r="HP244" s="98"/>
      <c r="HQ244" s="98"/>
      <c r="HR244" s="98"/>
      <c r="HS244" s="98"/>
      <c r="HT244" s="98"/>
      <c r="HU244" s="98"/>
      <c r="HV244" s="98"/>
      <c r="HW244" s="98"/>
      <c r="HX244" s="98"/>
      <c r="HY244" s="98"/>
      <c r="HZ244" s="98"/>
      <c r="IA244" s="98"/>
      <c r="IB244" s="98"/>
      <c r="IC244" s="98"/>
      <c r="ID244" s="98"/>
      <c r="IE244" s="98"/>
      <c r="IF244" s="98"/>
      <c r="IG244" s="98"/>
      <c r="IH244" s="98"/>
      <c r="II244" s="98"/>
      <c r="IJ244" s="98"/>
      <c r="IK244" s="98"/>
      <c r="IL244" s="98"/>
      <c r="IM244" s="98"/>
      <c r="IN244" s="98"/>
      <c r="IO244" s="98"/>
      <c r="IP244" s="98"/>
      <c r="IQ244" s="98"/>
      <c r="IR244" s="98"/>
      <c r="IS244" s="98"/>
      <c r="IT244" s="98"/>
    </row>
  </sheetData>
  <autoFilter ref="A7:ALV210"/>
  <mergeCells count="17">
    <mergeCell ref="A8:B8"/>
    <mergeCell ref="A1:M1"/>
    <mergeCell ref="K3:K6"/>
    <mergeCell ref="E5:E6"/>
    <mergeCell ref="F5:F6"/>
    <mergeCell ref="H5:H6"/>
    <mergeCell ref="J5:J6"/>
    <mergeCell ref="E3:G4"/>
    <mergeCell ref="H3:J4"/>
    <mergeCell ref="I5:I6"/>
    <mergeCell ref="L3:L6"/>
    <mergeCell ref="M3:M6"/>
    <mergeCell ref="A3:A6"/>
    <mergeCell ref="G5:G6"/>
    <mergeCell ref="B3:B6"/>
    <mergeCell ref="D3:D6"/>
    <mergeCell ref="C3:C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24" fitToHeight="21" orientation="landscape" r:id="rId1"/>
  <headerFooter alignWithMargins="0">
    <oddHeader>&amp;C&amp;P</oddHeader>
  </headerFooter>
  <rowBreaks count="6" manualBreakCount="6">
    <brk id="128" max="12" man="1"/>
    <brk id="145" max="12" man="1"/>
    <brk id="166" max="12" man="1"/>
    <brk id="188" max="12" man="1"/>
    <brk id="210" max="12" man="1"/>
    <brk id="23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 БЕЗ КБК</vt:lpstr>
      <vt:lpstr>'приложение 8 БЕЗ КБК'!_FilterDatabase_4</vt:lpstr>
      <vt:lpstr>'приложение 8 БЕЗ КБК'!Заголовки_для_печати</vt:lpstr>
      <vt:lpstr>'приложение 8 БЕЗ КБК'!Область_печати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Егоркина</dc:creator>
  <cp:lastModifiedBy>Гукалина Е.В.</cp:lastModifiedBy>
  <cp:revision>1</cp:revision>
  <cp:lastPrinted>2020-10-28T08:01:21Z</cp:lastPrinted>
  <dcterms:created xsi:type="dcterms:W3CDTF">2016-10-10T05:18:54Z</dcterms:created>
  <dcterms:modified xsi:type="dcterms:W3CDTF">2020-10-29T16:18:13Z</dcterms:modified>
</cp:coreProperties>
</file>